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5"/>
  </bookViews>
  <sheets>
    <sheet name="Прудки" sheetId="4" r:id="rId1"/>
    <sheet name="Прудки (2)" sheetId="5" r:id="rId2"/>
    <sheet name="Прудки (3)" sheetId="6" r:id="rId3"/>
    <sheet name="Пру" sheetId="7" r:id="rId4"/>
    <sheet name="Пру (2)" sheetId="8" r:id="rId5"/>
    <sheet name="Пру (3)" sheetId="9" r:id="rId6"/>
  </sheets>
  <definedNames>
    <definedName name="_xlnm._FilterDatabase" localSheetId="3" hidden="1">Пру!$A$32:$R$32</definedName>
    <definedName name="_xlnm._FilterDatabase" localSheetId="4" hidden="1">'Пру (2)'!$A$32:$R$32</definedName>
    <definedName name="_xlnm._FilterDatabase" localSheetId="5" hidden="1">'Пру (3)'!$A$32:$R$32</definedName>
    <definedName name="_xlnm._FilterDatabase" localSheetId="0" hidden="1">Прудки!$A$32:$R$32</definedName>
    <definedName name="_xlnm._FilterDatabase" localSheetId="1" hidden="1">'Прудки (2)'!$A$32:$R$32</definedName>
    <definedName name="_xlnm._FilterDatabase" localSheetId="2" hidden="1">'Прудки (3)'!$A$32:$R$32</definedName>
    <definedName name="_xlnm.Print_Area" localSheetId="3">Пру!$A$1:$N$210</definedName>
    <definedName name="_xlnm.Print_Area" localSheetId="4">'Пру (2)'!$A$1:$N$212</definedName>
    <definedName name="_xlnm.Print_Area" localSheetId="5">'Пру (3)'!$A$1:$N$210</definedName>
    <definedName name="_xlnm.Print_Area" localSheetId="0">Прудки!$A$1:$N$210</definedName>
    <definedName name="_xlnm.Print_Area" localSheetId="1">'Прудки (2)'!$A$1:$N$210</definedName>
    <definedName name="_xlnm.Print_Area" localSheetId="2">'Прудки (3)'!$A$1:$N$210</definedName>
  </definedNames>
  <calcPr calcId="124519"/>
</workbook>
</file>

<file path=xl/calcChain.xml><?xml version="1.0" encoding="utf-8"?>
<calcChain xmlns="http://schemas.openxmlformats.org/spreadsheetml/2006/main">
  <c r="H204" i="9"/>
  <c r="H203"/>
  <c r="H202"/>
  <c r="H201"/>
  <c r="H200"/>
  <c r="H199"/>
  <c r="H198"/>
  <c r="H197"/>
  <c r="H196"/>
  <c r="H195"/>
  <c r="H194"/>
  <c r="N193"/>
  <c r="M193"/>
  <c r="L193"/>
  <c r="K193"/>
  <c r="J193"/>
  <c r="I193"/>
  <c r="H193" s="1"/>
  <c r="H192"/>
  <c r="N191"/>
  <c r="M191"/>
  <c r="L191"/>
  <c r="K191"/>
  <c r="J191"/>
  <c r="I191"/>
  <c r="H191" s="1"/>
  <c r="H190"/>
  <c r="N189"/>
  <c r="M189"/>
  <c r="L189"/>
  <c r="K189"/>
  <c r="J189"/>
  <c r="I189"/>
  <c r="H189" s="1"/>
  <c r="H188"/>
  <c r="H187"/>
  <c r="H186"/>
  <c r="H185"/>
  <c r="H184"/>
  <c r="H183"/>
  <c r="N182"/>
  <c r="N181" s="1"/>
  <c r="M182"/>
  <c r="L182"/>
  <c r="L181" s="1"/>
  <c r="K182"/>
  <c r="J182"/>
  <c r="J181" s="1"/>
  <c r="I182"/>
  <c r="H182"/>
  <c r="M181"/>
  <c r="K181"/>
  <c r="K205" s="1"/>
  <c r="K26" s="1"/>
  <c r="K27" s="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N163"/>
  <c r="M163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N136"/>
  <c r="M136"/>
  <c r="L136"/>
  <c r="K136"/>
  <c r="J136"/>
  <c r="I136"/>
  <c r="H136"/>
  <c r="H135"/>
  <c r="H134"/>
  <c r="H133"/>
  <c r="H132"/>
  <c r="H131"/>
  <c r="H130"/>
  <c r="N129"/>
  <c r="M129"/>
  <c r="M128" s="1"/>
  <c r="L129"/>
  <c r="K129"/>
  <c r="K128" s="1"/>
  <c r="J129"/>
  <c r="I129"/>
  <c r="H129" s="1"/>
  <c r="N128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N104"/>
  <c r="M104"/>
  <c r="L104"/>
  <c r="K104"/>
  <c r="J104"/>
  <c r="I104"/>
  <c r="H104"/>
  <c r="H103"/>
  <c r="H102"/>
  <c r="H101"/>
  <c r="H100"/>
  <c r="H99"/>
  <c r="H98"/>
  <c r="N97"/>
  <c r="M97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N55"/>
  <c r="M55"/>
  <c r="L55"/>
  <c r="K55"/>
  <c r="J55"/>
  <c r="I55"/>
  <c r="H55" s="1"/>
  <c r="H54"/>
  <c r="H53"/>
  <c r="H52"/>
  <c r="H51"/>
  <c r="N50"/>
  <c r="M50"/>
  <c r="L50"/>
  <c r="K50"/>
  <c r="J50"/>
  <c r="I50"/>
  <c r="H50"/>
  <c r="H49"/>
  <c r="H48"/>
  <c r="N47"/>
  <c r="M47"/>
  <c r="L47"/>
  <c r="K47"/>
  <c r="J47"/>
  <c r="I47"/>
  <c r="H47" s="1"/>
  <c r="H46"/>
  <c r="H45"/>
  <c r="H44"/>
  <c r="H43"/>
  <c r="N42"/>
  <c r="M42"/>
  <c r="L42"/>
  <c r="K42"/>
  <c r="J42"/>
  <c r="I42"/>
  <c r="H42"/>
  <c r="H41"/>
  <c r="H40"/>
  <c r="N39"/>
  <c r="M39"/>
  <c r="L39"/>
  <c r="K39"/>
  <c r="J39"/>
  <c r="I39"/>
  <c r="H39" s="1"/>
  <c r="H38"/>
  <c r="H37"/>
  <c r="H36"/>
  <c r="H35"/>
  <c r="N34"/>
  <c r="N33" s="1"/>
  <c r="M34"/>
  <c r="L34"/>
  <c r="L33" s="1"/>
  <c r="K34"/>
  <c r="J34"/>
  <c r="J33" s="1"/>
  <c r="I34"/>
  <c r="H34"/>
  <c r="M33"/>
  <c r="K33"/>
  <c r="I33"/>
  <c r="H33" l="1"/>
  <c r="M205"/>
  <c r="M26" s="1"/>
  <c r="M27" s="1"/>
  <c r="J205"/>
  <c r="J26" s="1"/>
  <c r="J27" s="1"/>
  <c r="L205"/>
  <c r="L26" s="1"/>
  <c r="L27" s="1"/>
  <c r="N205"/>
  <c r="N26" s="1"/>
  <c r="N27" s="1"/>
  <c r="I128"/>
  <c r="H128" s="1"/>
  <c r="H181"/>
  <c r="I205" l="1"/>
  <c r="I26" l="1"/>
  <c r="H205"/>
  <c r="I27" l="1"/>
  <c r="H27" s="1"/>
  <c r="H26"/>
  <c r="H206" i="8"/>
  <c r="H205"/>
  <c r="H204"/>
  <c r="H203"/>
  <c r="H202"/>
  <c r="H201"/>
  <c r="H200"/>
  <c r="H199"/>
  <c r="H198"/>
  <c r="H197"/>
  <c r="H196"/>
  <c r="N195"/>
  <c r="M195"/>
  <c r="L195"/>
  <c r="K195"/>
  <c r="J195"/>
  <c r="I195"/>
  <c r="H195"/>
  <c r="H194"/>
  <c r="N193"/>
  <c r="M193"/>
  <c r="L193"/>
  <c r="K193"/>
  <c r="J193"/>
  <c r="I193"/>
  <c r="H193"/>
  <c r="H192"/>
  <c r="N191"/>
  <c r="M191"/>
  <c r="L191"/>
  <c r="K191"/>
  <c r="J191"/>
  <c r="I191"/>
  <c r="H191"/>
  <c r="H190"/>
  <c r="H189"/>
  <c r="H188"/>
  <c r="H187"/>
  <c r="H186"/>
  <c r="H185"/>
  <c r="N184"/>
  <c r="M184"/>
  <c r="M183" s="1"/>
  <c r="L184"/>
  <c r="K184"/>
  <c r="K183" s="1"/>
  <c r="J184"/>
  <c r="I184"/>
  <c r="H184" s="1"/>
  <c r="N183"/>
  <c r="N207" s="1"/>
  <c r="N26" s="1"/>
  <c r="N27" s="1"/>
  <c r="L183"/>
  <c r="J183"/>
  <c r="J207" s="1"/>
  <c r="J26" s="1"/>
  <c r="J27" s="1"/>
  <c r="H182"/>
  <c r="H181"/>
  <c r="H180"/>
  <c r="H179"/>
  <c r="H178"/>
  <c r="H177"/>
  <c r="H176"/>
  <c r="H175"/>
  <c r="H174"/>
  <c r="H173"/>
  <c r="H172"/>
  <c r="H171"/>
  <c r="H170"/>
  <c r="H169"/>
  <c r="H168"/>
  <c r="H167"/>
  <c r="H166"/>
  <c r="N165"/>
  <c r="M165"/>
  <c r="L165"/>
  <c r="K165"/>
  <c r="J165"/>
  <c r="I165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N138"/>
  <c r="M138"/>
  <c r="L138"/>
  <c r="K138"/>
  <c r="J138"/>
  <c r="I138"/>
  <c r="H138" s="1"/>
  <c r="H137"/>
  <c r="H136"/>
  <c r="H135"/>
  <c r="H134"/>
  <c r="H133"/>
  <c r="H132"/>
  <c r="N131"/>
  <c r="N130" s="1"/>
  <c r="M131"/>
  <c r="L131"/>
  <c r="L130" s="1"/>
  <c r="K131"/>
  <c r="J131"/>
  <c r="J130" s="1"/>
  <c r="I131"/>
  <c r="H131"/>
  <c r="M130"/>
  <c r="K130"/>
  <c r="I130"/>
  <c r="H130" s="1"/>
  <c r="H129"/>
  <c r="H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N106"/>
  <c r="M106"/>
  <c r="L106"/>
  <c r="K106"/>
  <c r="J106"/>
  <c r="I106"/>
  <c r="H106" s="1"/>
  <c r="H105"/>
  <c r="H104"/>
  <c r="H103"/>
  <c r="H102"/>
  <c r="H101"/>
  <c r="H100"/>
  <c r="H99"/>
  <c r="N98"/>
  <c r="M98"/>
  <c r="L98"/>
  <c r="K98"/>
  <c r="J98"/>
  <c r="I98"/>
  <c r="H98" s="1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N55"/>
  <c r="M55"/>
  <c r="L55"/>
  <c r="K55"/>
  <c r="J55"/>
  <c r="I55"/>
  <c r="H55"/>
  <c r="H54"/>
  <c r="H53"/>
  <c r="H52"/>
  <c r="H51"/>
  <c r="N50"/>
  <c r="M50"/>
  <c r="L50"/>
  <c r="K50"/>
  <c r="J50"/>
  <c r="I50"/>
  <c r="H50" s="1"/>
  <c r="H49"/>
  <c r="H48"/>
  <c r="N47"/>
  <c r="M47"/>
  <c r="L47"/>
  <c r="K47"/>
  <c r="J47"/>
  <c r="I47"/>
  <c r="H47"/>
  <c r="H46"/>
  <c r="H45"/>
  <c r="H44"/>
  <c r="H43"/>
  <c r="N42"/>
  <c r="M42"/>
  <c r="L42"/>
  <c r="K42"/>
  <c r="J42"/>
  <c r="I42"/>
  <c r="H42" s="1"/>
  <c r="H41"/>
  <c r="H40"/>
  <c r="N39"/>
  <c r="M39"/>
  <c r="L39"/>
  <c r="K39"/>
  <c r="J39"/>
  <c r="I39"/>
  <c r="H39"/>
  <c r="H38"/>
  <c r="H37"/>
  <c r="H36"/>
  <c r="H35"/>
  <c r="N34"/>
  <c r="M34"/>
  <c r="M33" s="1"/>
  <c r="L34"/>
  <c r="K34"/>
  <c r="K33" s="1"/>
  <c r="J34"/>
  <c r="I34"/>
  <c r="H34" s="1"/>
  <c r="N33"/>
  <c r="L33"/>
  <c r="J33"/>
  <c r="L207" l="1"/>
  <c r="L26" s="1"/>
  <c r="L27" s="1"/>
  <c r="K207"/>
  <c r="K26" s="1"/>
  <c r="K27" s="1"/>
  <c r="M207"/>
  <c r="M26" s="1"/>
  <c r="M27" s="1"/>
  <c r="I33"/>
  <c r="H33" s="1"/>
  <c r="I183"/>
  <c r="I207" l="1"/>
  <c r="H183"/>
  <c r="I26" l="1"/>
  <c r="H207"/>
  <c r="I27" l="1"/>
  <c r="H27" s="1"/>
  <c r="H26"/>
  <c r="H204" i="7" l="1"/>
  <c r="H203"/>
  <c r="H202"/>
  <c r="H201"/>
  <c r="H200"/>
  <c r="H199"/>
  <c r="H198"/>
  <c r="H197"/>
  <c r="H196"/>
  <c r="H195"/>
  <c r="H194"/>
  <c r="N193"/>
  <c r="M193"/>
  <c r="L193"/>
  <c r="K193"/>
  <c r="J193"/>
  <c r="I193"/>
  <c r="H193"/>
  <c r="H192"/>
  <c r="N191"/>
  <c r="M191"/>
  <c r="L191"/>
  <c r="K191"/>
  <c r="J191"/>
  <c r="I191"/>
  <c r="H191"/>
  <c r="H190"/>
  <c r="N189"/>
  <c r="M189"/>
  <c r="L189"/>
  <c r="K189"/>
  <c r="J189"/>
  <c r="I189"/>
  <c r="H189"/>
  <c r="H188"/>
  <c r="H187"/>
  <c r="H186"/>
  <c r="H185"/>
  <c r="H184"/>
  <c r="H183"/>
  <c r="N182"/>
  <c r="M182"/>
  <c r="M181" s="1"/>
  <c r="L182"/>
  <c r="K182"/>
  <c r="K181" s="1"/>
  <c r="J182"/>
  <c r="I182"/>
  <c r="H182" s="1"/>
  <c r="N181"/>
  <c r="L181"/>
  <c r="J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N163"/>
  <c r="M163"/>
  <c r="L163"/>
  <c r="K163"/>
  <c r="J163"/>
  <c r="I163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N136"/>
  <c r="M136"/>
  <c r="L136"/>
  <c r="K136"/>
  <c r="J136"/>
  <c r="I136"/>
  <c r="H136" s="1"/>
  <c r="H135"/>
  <c r="H134"/>
  <c r="H133"/>
  <c r="H132"/>
  <c r="H131"/>
  <c r="H130"/>
  <c r="N129"/>
  <c r="N128" s="1"/>
  <c r="M129"/>
  <c r="L129"/>
  <c r="L128" s="1"/>
  <c r="K129"/>
  <c r="J129"/>
  <c r="J128" s="1"/>
  <c r="I129"/>
  <c r="H129"/>
  <c r="M128"/>
  <c r="K128"/>
  <c r="I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N104"/>
  <c r="M104"/>
  <c r="L104"/>
  <c r="K104"/>
  <c r="J104"/>
  <c r="I104"/>
  <c r="H104" s="1"/>
  <c r="H103"/>
  <c r="H102"/>
  <c r="H101"/>
  <c r="H100"/>
  <c r="H99"/>
  <c r="H98"/>
  <c r="N97"/>
  <c r="M97"/>
  <c r="L97"/>
  <c r="K97"/>
  <c r="J97"/>
  <c r="I97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N55"/>
  <c r="M55"/>
  <c r="L55"/>
  <c r="K55"/>
  <c r="J55"/>
  <c r="I55"/>
  <c r="H55"/>
  <c r="H54"/>
  <c r="H53"/>
  <c r="H52"/>
  <c r="H51"/>
  <c r="N50"/>
  <c r="M50"/>
  <c r="L50"/>
  <c r="K50"/>
  <c r="J50"/>
  <c r="I50"/>
  <c r="H50" s="1"/>
  <c r="H49"/>
  <c r="H48"/>
  <c r="N47"/>
  <c r="M47"/>
  <c r="L47"/>
  <c r="K47"/>
  <c r="J47"/>
  <c r="I47"/>
  <c r="H47"/>
  <c r="H46"/>
  <c r="H45"/>
  <c r="H44"/>
  <c r="H43"/>
  <c r="N42"/>
  <c r="M42"/>
  <c r="L42"/>
  <c r="K42"/>
  <c r="J42"/>
  <c r="I42"/>
  <c r="H42" s="1"/>
  <c r="H41"/>
  <c r="H40"/>
  <c r="N39"/>
  <c r="M39"/>
  <c r="L39"/>
  <c r="K39"/>
  <c r="J39"/>
  <c r="I39"/>
  <c r="H39"/>
  <c r="H38"/>
  <c r="H37"/>
  <c r="H36"/>
  <c r="H35"/>
  <c r="N34"/>
  <c r="M34"/>
  <c r="M33" s="1"/>
  <c r="L34"/>
  <c r="K34"/>
  <c r="K33" s="1"/>
  <c r="J34"/>
  <c r="I34"/>
  <c r="H34" s="1"/>
  <c r="N33"/>
  <c r="L33"/>
  <c r="J33"/>
  <c r="H128" l="1"/>
  <c r="J205"/>
  <c r="J26" s="1"/>
  <c r="J27" s="1"/>
  <c r="N205"/>
  <c r="N26" s="1"/>
  <c r="N27" s="1"/>
  <c r="L205"/>
  <c r="L26" s="1"/>
  <c r="L27" s="1"/>
  <c r="K205"/>
  <c r="K26" s="1"/>
  <c r="K27" s="1"/>
  <c r="M205"/>
  <c r="M26" s="1"/>
  <c r="M27" s="1"/>
  <c r="I33"/>
  <c r="H33" s="1"/>
  <c r="I181"/>
  <c r="I205" l="1"/>
  <c r="H181"/>
  <c r="I26" l="1"/>
  <c r="H205"/>
  <c r="I27" l="1"/>
  <c r="H27" s="1"/>
  <c r="H26"/>
  <c r="H204" i="6" l="1"/>
  <c r="H203"/>
  <c r="H202"/>
  <c r="H201"/>
  <c r="H200"/>
  <c r="H199"/>
  <c r="H198"/>
  <c r="H197"/>
  <c r="H196"/>
  <c r="H195"/>
  <c r="H194"/>
  <c r="N193"/>
  <c r="M193"/>
  <c r="L193"/>
  <c r="K193"/>
  <c r="J193"/>
  <c r="I193"/>
  <c r="H193" s="1"/>
  <c r="H192"/>
  <c r="N191"/>
  <c r="M191"/>
  <c r="L191"/>
  <c r="K191"/>
  <c r="J191"/>
  <c r="I191"/>
  <c r="H191" s="1"/>
  <c r="H190"/>
  <c r="N189"/>
  <c r="M189"/>
  <c r="L189"/>
  <c r="K189"/>
  <c r="J189"/>
  <c r="I189"/>
  <c r="H189" s="1"/>
  <c r="H188"/>
  <c r="H187"/>
  <c r="H186"/>
  <c r="H185"/>
  <c r="H184"/>
  <c r="H183"/>
  <c r="N182"/>
  <c r="N181" s="1"/>
  <c r="M182"/>
  <c r="L182"/>
  <c r="L181" s="1"/>
  <c r="K182"/>
  <c r="J182"/>
  <c r="J181" s="1"/>
  <c r="I182"/>
  <c r="H182"/>
  <c r="M181"/>
  <c r="K181"/>
  <c r="K205" s="1"/>
  <c r="K26" s="1"/>
  <c r="K27" s="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N163"/>
  <c r="M163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N136"/>
  <c r="M136"/>
  <c r="L136"/>
  <c r="K136"/>
  <c r="J136"/>
  <c r="I136"/>
  <c r="H136"/>
  <c r="H135"/>
  <c r="H134"/>
  <c r="H133"/>
  <c r="H132"/>
  <c r="H131"/>
  <c r="H130"/>
  <c r="N129"/>
  <c r="M129"/>
  <c r="M128" s="1"/>
  <c r="L129"/>
  <c r="K129"/>
  <c r="K128" s="1"/>
  <c r="J129"/>
  <c r="I129"/>
  <c r="H129" s="1"/>
  <c r="N128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N104"/>
  <c r="M104"/>
  <c r="L104"/>
  <c r="K104"/>
  <c r="J104"/>
  <c r="I104"/>
  <c r="H104"/>
  <c r="H103"/>
  <c r="H102"/>
  <c r="H101"/>
  <c r="H100"/>
  <c r="H99"/>
  <c r="H98"/>
  <c r="N97"/>
  <c r="M97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N55"/>
  <c r="M55"/>
  <c r="L55"/>
  <c r="K55"/>
  <c r="J55"/>
  <c r="I55"/>
  <c r="H55" s="1"/>
  <c r="H54"/>
  <c r="H53"/>
  <c r="H52"/>
  <c r="H51"/>
  <c r="N50"/>
  <c r="M50"/>
  <c r="L50"/>
  <c r="K50"/>
  <c r="J50"/>
  <c r="I50"/>
  <c r="H50"/>
  <c r="H49"/>
  <c r="H48"/>
  <c r="N47"/>
  <c r="M47"/>
  <c r="L47"/>
  <c r="K47"/>
  <c r="J47"/>
  <c r="I47"/>
  <c r="H47" s="1"/>
  <c r="H46"/>
  <c r="H45"/>
  <c r="H44"/>
  <c r="H43"/>
  <c r="N42"/>
  <c r="M42"/>
  <c r="L42"/>
  <c r="K42"/>
  <c r="J42"/>
  <c r="I42"/>
  <c r="H42"/>
  <c r="H41"/>
  <c r="H40"/>
  <c r="N39"/>
  <c r="M39"/>
  <c r="L39"/>
  <c r="K39"/>
  <c r="J39"/>
  <c r="I39"/>
  <c r="H39" s="1"/>
  <c r="H38"/>
  <c r="H37"/>
  <c r="H36"/>
  <c r="H35"/>
  <c r="N34"/>
  <c r="N33" s="1"/>
  <c r="M34"/>
  <c r="L34"/>
  <c r="L33" s="1"/>
  <c r="K34"/>
  <c r="J34"/>
  <c r="J33" s="1"/>
  <c r="I34"/>
  <c r="H34"/>
  <c r="M33"/>
  <c r="K33"/>
  <c r="I33"/>
  <c r="H33" l="1"/>
  <c r="M205"/>
  <c r="M26" s="1"/>
  <c r="M27" s="1"/>
  <c r="J205"/>
  <c r="J26" s="1"/>
  <c r="J27" s="1"/>
  <c r="L205"/>
  <c r="L26" s="1"/>
  <c r="L27" s="1"/>
  <c r="N205"/>
  <c r="N26" s="1"/>
  <c r="N27" s="1"/>
  <c r="I128"/>
  <c r="H128" s="1"/>
  <c r="H181"/>
  <c r="I205" l="1"/>
  <c r="I26" l="1"/>
  <c r="H205"/>
  <c r="I27" l="1"/>
  <c r="H27" s="1"/>
  <c r="H26"/>
  <c r="H204" i="5" l="1"/>
  <c r="H203"/>
  <c r="H202"/>
  <c r="H201"/>
  <c r="H200"/>
  <c r="H199"/>
  <c r="H198"/>
  <c r="H197"/>
  <c r="H196"/>
  <c r="H195"/>
  <c r="H194"/>
  <c r="N193"/>
  <c r="M193"/>
  <c r="L193"/>
  <c r="K193"/>
  <c r="J193"/>
  <c r="I193"/>
  <c r="H193"/>
  <c r="H192"/>
  <c r="N191"/>
  <c r="M191"/>
  <c r="L191"/>
  <c r="K191"/>
  <c r="J191"/>
  <c r="I191"/>
  <c r="H191"/>
  <c r="H190"/>
  <c r="N189"/>
  <c r="M189"/>
  <c r="L189"/>
  <c r="K189"/>
  <c r="J189"/>
  <c r="I189"/>
  <c r="H189"/>
  <c r="H188"/>
  <c r="H187"/>
  <c r="H186"/>
  <c r="H185"/>
  <c r="H184"/>
  <c r="H183"/>
  <c r="N182"/>
  <c r="M182"/>
  <c r="M181" s="1"/>
  <c r="M205" s="1"/>
  <c r="M26" s="1"/>
  <c r="M27" s="1"/>
  <c r="L182"/>
  <c r="K182"/>
  <c r="K181" s="1"/>
  <c r="K205" s="1"/>
  <c r="K26" s="1"/>
  <c r="K27" s="1"/>
  <c r="J182"/>
  <c r="I182"/>
  <c r="H182" s="1"/>
  <c r="N181"/>
  <c r="L181"/>
  <c r="J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N163"/>
  <c r="M163"/>
  <c r="L163"/>
  <c r="K163"/>
  <c r="J163"/>
  <c r="I163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N136"/>
  <c r="M136"/>
  <c r="L136"/>
  <c r="K136"/>
  <c r="J136"/>
  <c r="I136"/>
  <c r="H136" s="1"/>
  <c r="H135"/>
  <c r="H134"/>
  <c r="H133"/>
  <c r="H132"/>
  <c r="H131"/>
  <c r="H130"/>
  <c r="N129"/>
  <c r="N128" s="1"/>
  <c r="M129"/>
  <c r="L129"/>
  <c r="L128" s="1"/>
  <c r="K129"/>
  <c r="J129"/>
  <c r="J128" s="1"/>
  <c r="I129"/>
  <c r="H129"/>
  <c r="M128"/>
  <c r="K128"/>
  <c r="I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N104"/>
  <c r="M104"/>
  <c r="L104"/>
  <c r="K104"/>
  <c r="J104"/>
  <c r="I104"/>
  <c r="H104" s="1"/>
  <c r="H103"/>
  <c r="H102"/>
  <c r="H101"/>
  <c r="H100"/>
  <c r="H99"/>
  <c r="H98"/>
  <c r="N97"/>
  <c r="M97"/>
  <c r="L97"/>
  <c r="K97"/>
  <c r="J97"/>
  <c r="I97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N55"/>
  <c r="M55"/>
  <c r="L55"/>
  <c r="K55"/>
  <c r="J55"/>
  <c r="I55"/>
  <c r="H55"/>
  <c r="H54"/>
  <c r="H53"/>
  <c r="H52"/>
  <c r="H51"/>
  <c r="N50"/>
  <c r="M50"/>
  <c r="L50"/>
  <c r="K50"/>
  <c r="J50"/>
  <c r="I50"/>
  <c r="H50" s="1"/>
  <c r="H49"/>
  <c r="H48"/>
  <c r="N47"/>
  <c r="M47"/>
  <c r="L47"/>
  <c r="K47"/>
  <c r="J47"/>
  <c r="I47"/>
  <c r="H47"/>
  <c r="H46"/>
  <c r="H45"/>
  <c r="H44"/>
  <c r="H43"/>
  <c r="N42"/>
  <c r="M42"/>
  <c r="L42"/>
  <c r="K42"/>
  <c r="J42"/>
  <c r="I42"/>
  <c r="H42" s="1"/>
  <c r="H41"/>
  <c r="H40"/>
  <c r="N39"/>
  <c r="M39"/>
  <c r="L39"/>
  <c r="K39"/>
  <c r="J39"/>
  <c r="I39"/>
  <c r="H39"/>
  <c r="H38"/>
  <c r="H37"/>
  <c r="H36"/>
  <c r="H35"/>
  <c r="N34"/>
  <c r="M34"/>
  <c r="M33" s="1"/>
  <c r="L34"/>
  <c r="K34"/>
  <c r="K33" s="1"/>
  <c r="J34"/>
  <c r="I34"/>
  <c r="H34" s="1"/>
  <c r="N33"/>
  <c r="L33"/>
  <c r="J33"/>
  <c r="H128" l="1"/>
  <c r="J205"/>
  <c r="J26" s="1"/>
  <c r="J27" s="1"/>
  <c r="N205"/>
  <c r="N26" s="1"/>
  <c r="N27" s="1"/>
  <c r="L205"/>
  <c r="L26" s="1"/>
  <c r="L27" s="1"/>
  <c r="I33"/>
  <c r="H33" s="1"/>
  <c r="I181"/>
  <c r="I205" l="1"/>
  <c r="H181"/>
  <c r="I26" l="1"/>
  <c r="H205"/>
  <c r="I27" l="1"/>
  <c r="H27" s="1"/>
  <c r="H26"/>
  <c r="H204" i="4" l="1"/>
  <c r="H203"/>
  <c r="H202"/>
  <c r="H201"/>
  <c r="H200"/>
  <c r="H199"/>
  <c r="H198"/>
  <c r="H197"/>
  <c r="H196"/>
  <c r="H195"/>
  <c r="H194"/>
  <c r="N193"/>
  <c r="M193"/>
  <c r="L193"/>
  <c r="K193"/>
  <c r="J193"/>
  <c r="I193"/>
  <c r="H193" s="1"/>
  <c r="H192"/>
  <c r="N191"/>
  <c r="M191"/>
  <c r="L191"/>
  <c r="K191"/>
  <c r="J191"/>
  <c r="I191"/>
  <c r="H191" s="1"/>
  <c r="H190"/>
  <c r="N189"/>
  <c r="M189"/>
  <c r="L189"/>
  <c r="K189"/>
  <c r="J189"/>
  <c r="I189"/>
  <c r="H189" s="1"/>
  <c r="H188"/>
  <c r="H187"/>
  <c r="H186"/>
  <c r="H185"/>
  <c r="H184"/>
  <c r="H183"/>
  <c r="N182"/>
  <c r="N181" s="1"/>
  <c r="M182"/>
  <c r="L182"/>
  <c r="L181" s="1"/>
  <c r="K182"/>
  <c r="J182"/>
  <c r="J181" s="1"/>
  <c r="I182"/>
  <c r="H182"/>
  <c r="M181"/>
  <c r="K181"/>
  <c r="K205" s="1"/>
  <c r="K26" s="1"/>
  <c r="K27" s="1"/>
  <c r="I181"/>
  <c r="H180"/>
  <c r="H179"/>
  <c r="H178"/>
  <c r="H177"/>
  <c r="H176"/>
  <c r="H175"/>
  <c r="H174"/>
  <c r="H173"/>
  <c r="H172"/>
  <c r="H171"/>
  <c r="H170"/>
  <c r="H169"/>
  <c r="H168"/>
  <c r="H167"/>
  <c r="H166"/>
  <c r="H165"/>
  <c r="H164"/>
  <c r="N163"/>
  <c r="M163"/>
  <c r="L163"/>
  <c r="K163"/>
  <c r="J163"/>
  <c r="I163"/>
  <c r="H163" s="1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N136"/>
  <c r="M136"/>
  <c r="L136"/>
  <c r="K136"/>
  <c r="J136"/>
  <c r="I136"/>
  <c r="H136"/>
  <c r="H135"/>
  <c r="H134"/>
  <c r="H133"/>
  <c r="H132"/>
  <c r="H131"/>
  <c r="H130"/>
  <c r="N129"/>
  <c r="M129"/>
  <c r="M128" s="1"/>
  <c r="L129"/>
  <c r="K129"/>
  <c r="K128" s="1"/>
  <c r="J129"/>
  <c r="I129"/>
  <c r="H129" s="1"/>
  <c r="N128"/>
  <c r="L128"/>
  <c r="J128"/>
  <c r="H127"/>
  <c r="H126"/>
  <c r="H125"/>
  <c r="H124"/>
  <c r="H123"/>
  <c r="H122"/>
  <c r="H121"/>
  <c r="H120"/>
  <c r="H119"/>
  <c r="H118"/>
  <c r="H117"/>
  <c r="H116"/>
  <c r="H115"/>
  <c r="H114"/>
  <c r="H113"/>
  <c r="H112"/>
  <c r="H111"/>
  <c r="H110"/>
  <c r="H109"/>
  <c r="H108"/>
  <c r="H107"/>
  <c r="H106"/>
  <c r="H105"/>
  <c r="N104"/>
  <c r="M104"/>
  <c r="L104"/>
  <c r="K104"/>
  <c r="J104"/>
  <c r="I104"/>
  <c r="H104"/>
  <c r="H103"/>
  <c r="H102"/>
  <c r="H101"/>
  <c r="H100"/>
  <c r="H99"/>
  <c r="H98"/>
  <c r="N97"/>
  <c r="M97"/>
  <c r="L97"/>
  <c r="K97"/>
  <c r="J97"/>
  <c r="I97"/>
  <c r="H97" s="1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N55"/>
  <c r="M55"/>
  <c r="L55"/>
  <c r="K55"/>
  <c r="J55"/>
  <c r="I55"/>
  <c r="H55" s="1"/>
  <c r="H54"/>
  <c r="H53"/>
  <c r="H52"/>
  <c r="H51"/>
  <c r="N50"/>
  <c r="M50"/>
  <c r="L50"/>
  <c r="K50"/>
  <c r="J50"/>
  <c r="I50"/>
  <c r="H50"/>
  <c r="H49"/>
  <c r="H48"/>
  <c r="N47"/>
  <c r="M47"/>
  <c r="L47"/>
  <c r="K47"/>
  <c r="J47"/>
  <c r="I47"/>
  <c r="H47" s="1"/>
  <c r="H46"/>
  <c r="H45"/>
  <c r="H44"/>
  <c r="H43"/>
  <c r="N42"/>
  <c r="M42"/>
  <c r="L42"/>
  <c r="K42"/>
  <c r="J42"/>
  <c r="I42"/>
  <c r="H42"/>
  <c r="H41"/>
  <c r="H40"/>
  <c r="N39"/>
  <c r="M39"/>
  <c r="L39"/>
  <c r="K39"/>
  <c r="J39"/>
  <c r="I39"/>
  <c r="H39" s="1"/>
  <c r="H38"/>
  <c r="H37"/>
  <c r="H36"/>
  <c r="H35"/>
  <c r="N34"/>
  <c r="N33" s="1"/>
  <c r="M34"/>
  <c r="L34"/>
  <c r="L33" s="1"/>
  <c r="K34"/>
  <c r="J34"/>
  <c r="J33" s="1"/>
  <c r="I34"/>
  <c r="H34"/>
  <c r="M33"/>
  <c r="K33"/>
  <c r="I33"/>
  <c r="H33" l="1"/>
  <c r="I205"/>
  <c r="M205"/>
  <c r="M26" s="1"/>
  <c r="M27" s="1"/>
  <c r="J205"/>
  <c r="J26" s="1"/>
  <c r="J27" s="1"/>
  <c r="L205"/>
  <c r="L26" s="1"/>
  <c r="L27" s="1"/>
  <c r="N205"/>
  <c r="N26" s="1"/>
  <c r="N27" s="1"/>
  <c r="I128"/>
  <c r="H128" s="1"/>
  <c r="H181"/>
  <c r="I26" l="1"/>
  <c r="H205"/>
  <c r="I27" l="1"/>
  <c r="H27" s="1"/>
  <c r="H26"/>
</calcChain>
</file>

<file path=xl/sharedStrings.xml><?xml version="1.0" encoding="utf-8"?>
<sst xmlns="http://schemas.openxmlformats.org/spreadsheetml/2006/main" count="2295" uniqueCount="385">
  <si>
    <t>Утверждаю:</t>
  </si>
  <si>
    <t>Согласовано:</t>
  </si>
  <si>
    <t>Управление образования</t>
  </si>
  <si>
    <t xml:space="preserve">Управление финансов и бюджетной политики </t>
  </si>
  <si>
    <t xml:space="preserve">администрации Красногвардейского района </t>
  </si>
  <si>
    <t>_______________   Н.В.Таранова</t>
  </si>
  <si>
    <t>____________   С.В.Назаренко</t>
  </si>
  <si>
    <t>"29"  декабря 2014 год</t>
  </si>
  <si>
    <t>М.П.</t>
  </si>
  <si>
    <t>СМЕТА доходов и расходов бюджетных  учреждений</t>
  </si>
  <si>
    <t>на  2015 год и  плановый  период  2016, 2017  годов.</t>
  </si>
  <si>
    <t>Учреждение:</t>
  </si>
  <si>
    <t>Муниципальное бюджетное общеобразовательное учреждение "Прудковская основная общеобразовательная школа"</t>
  </si>
  <si>
    <t>Министерство, ведомство:</t>
  </si>
  <si>
    <t>Раздел, подраздел:</t>
  </si>
  <si>
    <t>07 02</t>
  </si>
  <si>
    <t>Целевая статья:</t>
  </si>
  <si>
    <t>02 2 7306</t>
  </si>
  <si>
    <t>Бюджетополучатель:</t>
  </si>
  <si>
    <t>МБОУ "Прудковская ООШ"</t>
  </si>
  <si>
    <t>Доп ФК *</t>
  </si>
  <si>
    <t>07.01.02</t>
  </si>
  <si>
    <t>Расходное обязательство *</t>
  </si>
  <si>
    <t>РМ-В-4300</t>
  </si>
  <si>
    <r>
      <t>Единица измерения:</t>
    </r>
    <r>
      <rPr>
        <b/>
        <sz val="10"/>
        <rFont val="Arial"/>
        <family val="2"/>
        <charset val="204"/>
      </rPr>
      <t xml:space="preserve"> тыс.руб.</t>
    </r>
  </si>
  <si>
    <t xml:space="preserve">                                                                 Доходы и поступления</t>
  </si>
  <si>
    <t>ИТОГО 2015  год</t>
  </si>
  <si>
    <t>в том числе:</t>
  </si>
  <si>
    <t>1 кв.</t>
  </si>
  <si>
    <t>2 кв.</t>
  </si>
  <si>
    <t>3 кв.</t>
  </si>
  <si>
    <t>4кв.</t>
  </si>
  <si>
    <t>Поступления из бюджета</t>
  </si>
  <si>
    <t>ВСЕГО:</t>
  </si>
  <si>
    <t xml:space="preserve">                                                                Расходы</t>
  </si>
  <si>
    <t>КВР</t>
  </si>
  <si>
    <t>Наименование КВР</t>
  </si>
  <si>
    <t>Коды расходных обязательств</t>
  </si>
  <si>
    <t>КОД эк.ст.</t>
  </si>
  <si>
    <t>Дополнительный код эк. ст.</t>
  </si>
  <si>
    <t>Эк.ст. по старой классиф.</t>
  </si>
  <si>
    <t>Название экономических статей</t>
  </si>
  <si>
    <t>ИТОГО на год</t>
  </si>
  <si>
    <t>Субсидии бюджетным учреждениям  на финансовое обеспечение государственного (муниципального) задания  на  оказание  государственных  (муниципальных) услуг  (выполнение работ)</t>
  </si>
  <si>
    <t>Заработная плата</t>
  </si>
  <si>
    <t>211.01.00</t>
  </si>
  <si>
    <t xml:space="preserve">Заработная плата за проектную  деятельность </t>
  </si>
  <si>
    <t>211.02.01</t>
  </si>
  <si>
    <t>Указ Президента РФ от 07.05.2012 года № 597 "О мероприятиях по реалитзации государственной социальной политики"</t>
  </si>
  <si>
    <t>211.02.02</t>
  </si>
  <si>
    <t>Указ Президента РФ от 07.05.2012 года № 596, 598-606</t>
  </si>
  <si>
    <t>211.03.00</t>
  </si>
  <si>
    <t>Заработная плата по категориям работников, не попадающих под повышение по  указам  Президента  РФ</t>
  </si>
  <si>
    <t>Прочие выплаты</t>
  </si>
  <si>
    <t>212 01 00</t>
  </si>
  <si>
    <t xml:space="preserve">Суточные при служебных командировках </t>
  </si>
  <si>
    <t>212  02 00</t>
  </si>
  <si>
    <t xml:space="preserve">Компенсационные  выплаты  на лечение и оздоровление сотрудников  </t>
  </si>
  <si>
    <t>Начисления на оплату труда (30,2%)</t>
  </si>
  <si>
    <t>213.01.00</t>
  </si>
  <si>
    <t xml:space="preserve">Начисления на выплаты по  оплате труда за проектную  деятельность </t>
  </si>
  <si>
    <t>213.02.01</t>
  </si>
  <si>
    <t>213.02.02</t>
  </si>
  <si>
    <t>213.03.00</t>
  </si>
  <si>
    <t>Начисления на выплаты по  оплате труда  по покатегориям работников, не попадающих под повышение по  указам  Президента  РФ</t>
  </si>
  <si>
    <t xml:space="preserve">Услуги связи </t>
  </si>
  <si>
    <t>221.01.00</t>
  </si>
  <si>
    <t>221.02.00</t>
  </si>
  <si>
    <t xml:space="preserve">Услуги Интернет  связи  </t>
  </si>
  <si>
    <t>Транспортные услуги</t>
  </si>
  <si>
    <t>222.01.00</t>
  </si>
  <si>
    <t xml:space="preserve">Оплата проезда к месту служебной командировки  </t>
  </si>
  <si>
    <t>222.02.00</t>
  </si>
  <si>
    <t>Транспортные услуги (кроме автострахования)</t>
  </si>
  <si>
    <t>222.03.00</t>
  </si>
  <si>
    <t xml:space="preserve">Оплата транспортных  услуг  в рамках благоустройства  территорий  </t>
  </si>
  <si>
    <t>222.05.00</t>
  </si>
  <si>
    <t>Оплата  транспортных  услуг  в рамках  дорожного хозяйства</t>
  </si>
  <si>
    <t>Прочие услуги</t>
  </si>
  <si>
    <t>226.10.01</t>
  </si>
  <si>
    <t>Сопровождение программного комплекса АЦК</t>
  </si>
  <si>
    <t>226.10.02</t>
  </si>
  <si>
    <t xml:space="preserve">Защита  информации  </t>
  </si>
  <si>
    <t>226.10.03</t>
  </si>
  <si>
    <t>Сопровождение справочно-правовых  систем</t>
  </si>
  <si>
    <t>226.10.04</t>
  </si>
  <si>
    <t xml:space="preserve">Сопровождение бухгалтерских программ и программ отчётности </t>
  </si>
  <si>
    <t>226.10.05</t>
  </si>
  <si>
    <t xml:space="preserve">Сопровождение интернет-сайтов </t>
  </si>
  <si>
    <t>226.10.06</t>
  </si>
  <si>
    <t xml:space="preserve">Прочие информационные услуги </t>
  </si>
  <si>
    <t>226.01.01</t>
  </si>
  <si>
    <t>Прочие расходы (услуги банка)</t>
  </si>
  <si>
    <t>226.01.02</t>
  </si>
  <si>
    <t>Прочие расходы (аттестация рабочих мест)</t>
  </si>
  <si>
    <t>226.01.03</t>
  </si>
  <si>
    <t>Прочие расходы (освидетельствование водителей)</t>
  </si>
  <si>
    <t>226.01.04</t>
  </si>
  <si>
    <t>Прочие расходы (типографские расходы)</t>
  </si>
  <si>
    <t>226.01.05</t>
  </si>
  <si>
    <t>Прочие расходы (обязательное страхование работников)</t>
  </si>
  <si>
    <t>226.01.06</t>
  </si>
  <si>
    <t>Прочие расходы (услуги по проведению обязательных медицинских  осмотров  работников)</t>
  </si>
  <si>
    <t>226.01.08</t>
  </si>
  <si>
    <t>Прочие расходы (лицензирование )</t>
  </si>
  <si>
    <t>226.01.09</t>
  </si>
  <si>
    <t>Прочие расходы (инвентаризация и паспортизация зданий)</t>
  </si>
  <si>
    <t>226.01.13</t>
  </si>
  <si>
    <t>Прочие расходы (прочие)</t>
  </si>
  <si>
    <t>226.03.00</t>
  </si>
  <si>
    <t xml:space="preserve">Прочие работы, услуги в рамках  благоустройства территорий  </t>
  </si>
  <si>
    <t>226.04.01</t>
  </si>
  <si>
    <t>Оплата труда по договорам гражданско-правового характера на выплату  премии по  проекту</t>
  </si>
  <si>
    <t>226.04.03</t>
  </si>
  <si>
    <t>Оплата труда по договорам гражданско-правового характера  (прочие категории)</t>
  </si>
  <si>
    <t>226.05.00</t>
  </si>
  <si>
    <t>Прочие работы, услуги в рамках  дорожного хозяйства</t>
  </si>
  <si>
    <t>226.05.05</t>
  </si>
  <si>
    <t xml:space="preserve">Экспозиция музеев и реставрация экспонатов </t>
  </si>
  <si>
    <t>226.05.06</t>
  </si>
  <si>
    <t xml:space="preserve">Проектно-изыскательские работы </t>
  </si>
  <si>
    <t>226.06.01</t>
  </si>
  <si>
    <t>Расходы на ЕГЭ</t>
  </si>
  <si>
    <t>226.06.02</t>
  </si>
  <si>
    <t>Охрана помещений, оплата сигнализации</t>
  </si>
  <si>
    <t>226.06.03</t>
  </si>
  <si>
    <t xml:space="preserve">Подписка на периодическую печать </t>
  </si>
  <si>
    <t>226.06.04</t>
  </si>
  <si>
    <t xml:space="preserve">Прочие расходы и услуги по противопожарным мероприятиям </t>
  </si>
  <si>
    <t>226.06.06</t>
  </si>
  <si>
    <t>Система видионаблюдения в общественных местах  "Безопасный город"</t>
  </si>
  <si>
    <t>226.06.07</t>
  </si>
  <si>
    <t xml:space="preserve">Система видионаблюдения в школах и дошкольных образовательных учреждениях  </t>
  </si>
  <si>
    <t>226.06.08</t>
  </si>
  <si>
    <t xml:space="preserve">Система видионаблюдения  в рамках  выполнения правил дорожного движения </t>
  </si>
  <si>
    <t>226.06.09</t>
  </si>
  <si>
    <t xml:space="preserve">Расходы на оплату услуг по организации питания </t>
  </si>
  <si>
    <t>226.06.10</t>
  </si>
  <si>
    <t>Переподготовка кадров</t>
  </si>
  <si>
    <t>226.06.11</t>
  </si>
  <si>
    <t xml:space="preserve">Повышение квалификации  государственных и муниципальных  служащих </t>
  </si>
  <si>
    <t>226.06.12</t>
  </si>
  <si>
    <t xml:space="preserve">Услуги систем спутниковой навигации </t>
  </si>
  <si>
    <t>226.06.13</t>
  </si>
  <si>
    <t xml:space="preserve">Охрана труда </t>
  </si>
  <si>
    <t>226.06.15</t>
  </si>
  <si>
    <t>Прочие расходы услуги</t>
  </si>
  <si>
    <t>226.07.05</t>
  </si>
  <si>
    <t>226.07.06</t>
  </si>
  <si>
    <t>226.07.07</t>
  </si>
  <si>
    <t xml:space="preserve">Прочие, работы, услуги в рамках ремонта и реставрации имущества </t>
  </si>
  <si>
    <t>226.08.01</t>
  </si>
  <si>
    <t>Мероприятия по прочим работам, услугам</t>
  </si>
  <si>
    <t>226.08.02</t>
  </si>
  <si>
    <t xml:space="preserve">Мероприятия в области  занятости населения </t>
  </si>
  <si>
    <t>226.09.00</t>
  </si>
  <si>
    <t xml:space="preserve">Страхование автотранспорта </t>
  </si>
  <si>
    <t>226.12.00</t>
  </si>
  <si>
    <t xml:space="preserve">Проживание во время командировок </t>
  </si>
  <si>
    <t xml:space="preserve">Прочие расходы </t>
  </si>
  <si>
    <t>290.06.03</t>
  </si>
  <si>
    <t>290.08.01</t>
  </si>
  <si>
    <t xml:space="preserve">Мероприятия по прочим расходам </t>
  </si>
  <si>
    <t>290.01.02</t>
  </si>
  <si>
    <t>Земельный налог</t>
  </si>
  <si>
    <t>290.01.03</t>
  </si>
  <si>
    <t>Имущественный налог</t>
  </si>
  <si>
    <t>290.01.01</t>
  </si>
  <si>
    <t>Транспортный налог</t>
  </si>
  <si>
    <t>290.06.07</t>
  </si>
  <si>
    <t xml:space="preserve">Увеличение стоимости материальных запасов </t>
  </si>
  <si>
    <t>340.01.01</t>
  </si>
  <si>
    <t>Прочие расходные материалы и предметы снабжения (запасные части)</t>
  </si>
  <si>
    <t>340.01.02</t>
  </si>
  <si>
    <t>Прочие расходные материалы и предметы снабжения (канцелярские товары)</t>
  </si>
  <si>
    <t>340.01.03</t>
  </si>
  <si>
    <t>Прочие расходные материалы и предметы снабжения (строительные материалы)</t>
  </si>
  <si>
    <t>340.01.04</t>
  </si>
  <si>
    <t>Прочие расходные материалы и предметы снабжения (книжная продукция)</t>
  </si>
  <si>
    <t>340.01.05</t>
  </si>
  <si>
    <t>Прочие расходные материалы и предметы снабжения (приобретение приборов учёта)</t>
  </si>
  <si>
    <t>340.01.06</t>
  </si>
  <si>
    <t>Прочие расходные материалы и предметы снабжения (хозяйственные материалы)</t>
  </si>
  <si>
    <t>340.01.07</t>
  </si>
  <si>
    <t>Прочие расходные материалы и предметы снабжения (моющие средства)</t>
  </si>
  <si>
    <t>340.01.08</t>
  </si>
  <si>
    <t>Прочие расходные материалы и предметы снабжения (бланки учётной и отчётной документации)</t>
  </si>
  <si>
    <t>340.01.11</t>
  </si>
  <si>
    <t>Прочие расходные материалы и предметы снабжения (материалы для ремонта отопительной  системы)</t>
  </si>
  <si>
    <t>340.01.12</t>
  </si>
  <si>
    <t xml:space="preserve">Прочие расходные материалы и предметы снабжения (прочие) </t>
  </si>
  <si>
    <t>340.02.01</t>
  </si>
  <si>
    <t>Бензин</t>
  </si>
  <si>
    <t>340.02.02</t>
  </si>
  <si>
    <t>Дизельное топливо</t>
  </si>
  <si>
    <t>340.02.03</t>
  </si>
  <si>
    <t>Топливный газ</t>
  </si>
  <si>
    <t>340.02.04</t>
  </si>
  <si>
    <t xml:space="preserve">Синтетические масла </t>
  </si>
  <si>
    <t>340.02.05</t>
  </si>
  <si>
    <t xml:space="preserve">ГСМ (прочие) </t>
  </si>
  <si>
    <t>340.03.00</t>
  </si>
  <si>
    <t xml:space="preserve">Увеличение стоимости материальных запасов  в рамках благоустройства  территорий </t>
  </si>
  <si>
    <t>340.05.00</t>
  </si>
  <si>
    <t>Увеличение стоимости материальных запасов  в рамках дорожного хозяйства</t>
  </si>
  <si>
    <t>340.06.01</t>
  </si>
  <si>
    <t>Увеличение стоимости материальных  запасов  по противопожарным метоприятиям</t>
  </si>
  <si>
    <t>340.06.02</t>
  </si>
  <si>
    <t xml:space="preserve">Увеличение стоимости материальных запасов по прочим расходам </t>
  </si>
  <si>
    <t>340.08.01</t>
  </si>
  <si>
    <t xml:space="preserve">Увеличение стоимости материальных  запасов  при проведении мероприятий </t>
  </si>
  <si>
    <t>340.14.02</t>
  </si>
  <si>
    <t xml:space="preserve">Медикаменты и перевязочные средства </t>
  </si>
  <si>
    <t>340.15.00</t>
  </si>
  <si>
    <t xml:space="preserve">Мягкий инвентарь и обмундирование </t>
  </si>
  <si>
    <t>340.16.02</t>
  </si>
  <si>
    <t xml:space="preserve">Продукты питания </t>
  </si>
  <si>
    <t xml:space="preserve">Субсидии бюджетным учреждениям на иные цели </t>
  </si>
  <si>
    <t>Коммунальные услуги</t>
  </si>
  <si>
    <t>223.01.00</t>
  </si>
  <si>
    <t xml:space="preserve">Оплата отопления  </t>
  </si>
  <si>
    <t>223.02.00</t>
  </si>
  <si>
    <t xml:space="preserve">Оплата потребления газа </t>
  </si>
  <si>
    <t>223.03.00</t>
  </si>
  <si>
    <t>Оплата электроэнергии</t>
  </si>
  <si>
    <t>223.04.01</t>
  </si>
  <si>
    <t xml:space="preserve">Оплата водопотребления </t>
  </si>
  <si>
    <t>223.04.02</t>
  </si>
  <si>
    <t xml:space="preserve">Оплата водоотведения  </t>
  </si>
  <si>
    <t>223.05.00</t>
  </si>
  <si>
    <t xml:space="preserve">Вывоз жидких бытовых отходов </t>
  </si>
  <si>
    <t>Услуги по содержанию имущества</t>
  </si>
  <si>
    <t>225.01.01</t>
  </si>
  <si>
    <t>Оплата текущего ремонта оборудования и  инвентаря (обслуживание оргтехники)</t>
  </si>
  <si>
    <t>225.01.02</t>
  </si>
  <si>
    <t>Оплата текущего ремонта оборудования и инвентаря (обслуживание пожарной сигнализации)</t>
  </si>
  <si>
    <t>225.01.03</t>
  </si>
  <si>
    <t>Оплата текущего ремонта оборудования и инвентаря (поверка приборов и метрология)</t>
  </si>
  <si>
    <t>225.01.04</t>
  </si>
  <si>
    <t>Оплата текущего ремонта оборудования и инвентаря (техническое обслуживание и ремонт автотранспорта)</t>
  </si>
  <si>
    <t>225.01.07</t>
  </si>
  <si>
    <t>Оплата текущего ремонта оборудования и инвентаря (обслуживание систеи спутниковой навигации)</t>
  </si>
  <si>
    <t>225.01.08</t>
  </si>
  <si>
    <t xml:space="preserve">Оплата текущего ремонта оборудования и инвентаря (прочие) </t>
  </si>
  <si>
    <t>225.02.00</t>
  </si>
  <si>
    <t>Проведение дератизации</t>
  </si>
  <si>
    <t>225.03.00</t>
  </si>
  <si>
    <t xml:space="preserve">Оплата работ, услуг по содержанию имущества в рамках благоустройства территорий </t>
  </si>
  <si>
    <t>225.04.00</t>
  </si>
  <si>
    <t xml:space="preserve">Оплата труда по договорам гражданско-правового характера </t>
  </si>
  <si>
    <t>225.05.00</t>
  </si>
  <si>
    <t xml:space="preserve">Оплата работ, услуг по содержанию имущества в рамках дорожного хозяйства  </t>
  </si>
  <si>
    <t>225.06.01</t>
  </si>
  <si>
    <t>Оплата содержания помещения</t>
  </si>
  <si>
    <t>225.06.02</t>
  </si>
  <si>
    <t>225.06.04</t>
  </si>
  <si>
    <t>Оплата работ, услуг по противопожарным мероприятиям</t>
  </si>
  <si>
    <t>225.06.05</t>
  </si>
  <si>
    <t xml:space="preserve">Прочие коммунальные услуги </t>
  </si>
  <si>
    <t>225.06.06</t>
  </si>
  <si>
    <t>225.06.07</t>
  </si>
  <si>
    <t>Система видионаблюдения  в школах и дошкольных образовательных учреждениях</t>
  </si>
  <si>
    <t>225.06.08</t>
  </si>
  <si>
    <t xml:space="preserve">Система видионаблюдения в рамках выполнения правил дорожного движения </t>
  </si>
  <si>
    <t>225.06.10</t>
  </si>
  <si>
    <t>Прочие коммунальные услуги (техобслуживание кательных и счётчиков)</t>
  </si>
  <si>
    <t>225.06.11</t>
  </si>
  <si>
    <t>Прочие коммунальные услуги (прочие услуги по содержанию имущества)</t>
  </si>
  <si>
    <t>225.06.12</t>
  </si>
  <si>
    <t xml:space="preserve">Прочее содержание имущества </t>
  </si>
  <si>
    <t>225.07.01</t>
  </si>
  <si>
    <t>Капитальный ремонт скважин</t>
  </si>
  <si>
    <t>225.07.03</t>
  </si>
  <si>
    <t xml:space="preserve">Оплата текушего ремонта зданий и сооружений  </t>
  </si>
  <si>
    <t>225.07.04</t>
  </si>
  <si>
    <t>Капитальный ремонт зданий и сооружений, реставрация объектов культурного наследия</t>
  </si>
  <si>
    <t>225.07.05</t>
  </si>
  <si>
    <t>225.07.07</t>
  </si>
  <si>
    <t xml:space="preserve">Ремонт и реставрация имущества по прочим объектам </t>
  </si>
  <si>
    <t>225.08.00</t>
  </si>
  <si>
    <t xml:space="preserve">Мероприятия в рамках работ, услуг по содержанию  имущества </t>
  </si>
  <si>
    <t>Увеличение стоимости ОС</t>
  </si>
  <si>
    <t>310.01.00</t>
  </si>
  <si>
    <t xml:space="preserve">Прочие расходные материалы и предметы снабжения </t>
  </si>
  <si>
    <t>310.03.00</t>
  </si>
  <si>
    <t xml:space="preserve">Увеличение стоимости основных  средств в рамках благоустройства территорий </t>
  </si>
  <si>
    <t>310.04.00</t>
  </si>
  <si>
    <t>Увеличение стоимости основных средств  в рамках прочих  расходов</t>
  </si>
  <si>
    <t>310.04.04</t>
  </si>
  <si>
    <t>Увеличение стоимости основных средств по противопожарным  мероприятиям</t>
  </si>
  <si>
    <t>310.04.05</t>
  </si>
  <si>
    <t xml:space="preserve">Увеличение стоимости основных  средств в рамках прочих расходов </t>
  </si>
  <si>
    <t>310.05.00</t>
  </si>
  <si>
    <t>Увеличение стоимости основных  средств в рамках дорожного хозяйства</t>
  </si>
  <si>
    <t>310.06.01</t>
  </si>
  <si>
    <t>Жилищное строительство</t>
  </si>
  <si>
    <t>310.06.02</t>
  </si>
  <si>
    <t xml:space="preserve">Строительство  объектов непроизводственного назначения  </t>
  </si>
  <si>
    <t>310.06.03</t>
  </si>
  <si>
    <t>310.06.04</t>
  </si>
  <si>
    <t xml:space="preserve">Прочее строительство и реставрация основных  средств </t>
  </si>
  <si>
    <t>310.11.01</t>
  </si>
  <si>
    <t>Приобретение автотранспорта</t>
  </si>
  <si>
    <t>310.11.02</t>
  </si>
  <si>
    <t xml:space="preserve">Приобретение учебников для учебных заведений области </t>
  </si>
  <si>
    <t>310.11.03</t>
  </si>
  <si>
    <t xml:space="preserve">Наглядные пособия </t>
  </si>
  <si>
    <t>310.11.04</t>
  </si>
  <si>
    <t>Комплектование домов культуры, клубов, библиотек, музеев</t>
  </si>
  <si>
    <t>310.11.05</t>
  </si>
  <si>
    <t xml:space="preserve">Приобретение литературы для библиотек </t>
  </si>
  <si>
    <t>310.11.06</t>
  </si>
  <si>
    <t>Приобретение прочего оборудования</t>
  </si>
  <si>
    <t>310..11.07</t>
  </si>
  <si>
    <t xml:space="preserve">Периодические издания </t>
  </si>
  <si>
    <t>Пособия и компенсации по публично нормативным обязательствам</t>
  </si>
  <si>
    <t xml:space="preserve">Прочие выплаты </t>
  </si>
  <si>
    <t>212.03.01</t>
  </si>
  <si>
    <t xml:space="preserve">На оплату теплоэнергии  гражданам, проживающим в сельской местности </t>
  </si>
  <si>
    <t>212.03.02</t>
  </si>
  <si>
    <t xml:space="preserve">На оплату газа  гражданам, проживающим в сельской местности </t>
  </si>
  <si>
    <t>212.03.03</t>
  </si>
  <si>
    <t xml:space="preserve">На оплату электроэнергии  гражданам, проживающим в сельской местности </t>
  </si>
  <si>
    <t>212.03.04</t>
  </si>
  <si>
    <t xml:space="preserve">На оплату твёрдого топлива  гражданам, проживающим в сельской местности </t>
  </si>
  <si>
    <t>212.04.00</t>
  </si>
  <si>
    <t>Компенсационные  выплаты  матерям, находящимся в отпуске по уходу за ребёнком до достижения им  3-летнего возраста</t>
  </si>
  <si>
    <t>212.06.00</t>
  </si>
  <si>
    <t xml:space="preserve">Компенсация  на оплату  общей площади жилья </t>
  </si>
  <si>
    <t xml:space="preserve">Прочие работы, услуги </t>
  </si>
  <si>
    <t>226.01.00</t>
  </si>
  <si>
    <t xml:space="preserve">Пособия по социальной помощи населению </t>
  </si>
  <si>
    <t>262.01.00</t>
  </si>
  <si>
    <t xml:space="preserve">Пособия, выплаты отдельным категориям граждан </t>
  </si>
  <si>
    <t>262.01.01</t>
  </si>
  <si>
    <t>Компенсация донарам за сдачу крови</t>
  </si>
  <si>
    <t>262.01.02</t>
  </si>
  <si>
    <t xml:space="preserve">Компенсация на питание детям - сиротам </t>
  </si>
  <si>
    <t>262.01.03</t>
  </si>
  <si>
    <t xml:space="preserve">Льготный проезд детей-сирот </t>
  </si>
  <si>
    <t>262.01.04</t>
  </si>
  <si>
    <t>Компенсация на мягкий инвентарь детям сиротам</t>
  </si>
  <si>
    <t>262.01.05</t>
  </si>
  <si>
    <t>Прочие трансферты (школьные принадлежности)</t>
  </si>
  <si>
    <t>262.01.07</t>
  </si>
  <si>
    <t xml:space="preserve">Субсидии на приобретение жилья государственным служащим </t>
  </si>
  <si>
    <t>262.01.08</t>
  </si>
  <si>
    <t xml:space="preserve">Почётные граждане ха счёт средств местного бюджета </t>
  </si>
  <si>
    <t>262.01.09</t>
  </si>
  <si>
    <t xml:space="preserve">Прочие пособия, выплаты отдельным категориям  граждан </t>
  </si>
  <si>
    <t>262.06.00</t>
  </si>
  <si>
    <t xml:space="preserve">Прочие расходы, услуги по социальной помощи населению  </t>
  </si>
  <si>
    <t>262.08.00</t>
  </si>
  <si>
    <t>Мероприятия в рамках социальной помощи населению</t>
  </si>
  <si>
    <t>ИТОГО:</t>
  </si>
  <si>
    <t>Директор</t>
  </si>
  <si>
    <t>Пчельникова Т.В.</t>
  </si>
  <si>
    <t>Начальник ФЭО - главный бухгалтер</t>
  </si>
  <si>
    <t>Крапивенцева Е.А.</t>
  </si>
  <si>
    <t xml:space="preserve">       </t>
  </si>
  <si>
    <t>07 07</t>
  </si>
  <si>
    <t>02 4 6065</t>
  </si>
  <si>
    <t>РМ-А-1800</t>
  </si>
  <si>
    <t>02 4 7065</t>
  </si>
  <si>
    <t xml:space="preserve">07 09 </t>
  </si>
  <si>
    <t>02 5 7322</t>
  </si>
  <si>
    <t>07.00.00</t>
  </si>
  <si>
    <t>РМ-В-4400</t>
  </si>
  <si>
    <t>212.03.05</t>
  </si>
  <si>
    <t xml:space="preserve">На оплату иных коммунальных услуг  гражданам, проживающим в сельской местности </t>
  </si>
  <si>
    <t>02 2 0059</t>
  </si>
  <si>
    <t>226.01.10</t>
  </si>
  <si>
    <t>Прочие расходы (услуги по проведению анализов)</t>
  </si>
  <si>
    <t>226.01.11</t>
  </si>
  <si>
    <t>Прочие расходы (услуги по проведению гигиенического обучения)</t>
  </si>
  <si>
    <t xml:space="preserve">Система видеонаблюдения в школах и дошкольных образовательных учреждениях  </t>
  </si>
  <si>
    <t>290.01.05</t>
  </si>
  <si>
    <t>Прочие налоги, государственные пошлины и сборы, иные платежи в бюджет</t>
  </si>
  <si>
    <t>290.06.08</t>
  </si>
  <si>
    <t>Оплата текущего ремонта оборудования и инвентаря (обслуживание систем спутниковой навигации)</t>
  </si>
  <si>
    <t>225.06.03</t>
  </si>
  <si>
    <t>Вывоз твердых бытовых отходов</t>
  </si>
  <si>
    <t>Система видеонаблюдения  в школах и дошкольных образовательных учреждениях</t>
  </si>
  <si>
    <t>02 2 7304</t>
  </si>
  <si>
    <t>РМ-В-4000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</si>
</sst>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0"/>
      <name val="Arial"/>
    </font>
    <font>
      <sz val="16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</font>
    <font>
      <sz val="8"/>
      <name val="Arial"/>
    </font>
    <font>
      <b/>
      <sz val="9"/>
      <name val="Arial"/>
      <family val="2"/>
      <charset val="204"/>
    </font>
    <font>
      <sz val="10"/>
      <name val="Bodoni MT Black"/>
      <family val="1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10"/>
      <name val="Arial"/>
      <family val="2"/>
      <charset val="204"/>
    </font>
    <font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306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/>
    <xf numFmtId="0" fontId="2" fillId="0" borderId="0" xfId="1" applyFont="1" applyAlignment="1">
      <alignment horizontal="center" wrapText="1"/>
    </xf>
    <xf numFmtId="0" fontId="3" fillId="0" borderId="0" xfId="1" applyFont="1" applyAlignment="1">
      <alignment wrapText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Alignment="1">
      <alignment horizontal="right" wrapText="1"/>
    </xf>
    <xf numFmtId="0" fontId="4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5" fillId="0" borderId="0" xfId="1" applyFont="1" applyAlignment="1">
      <alignment horizontal="center" wrapText="1"/>
    </xf>
    <xf numFmtId="0" fontId="1" fillId="0" borderId="0" xfId="1"/>
    <xf numFmtId="0" fontId="1" fillId="0" borderId="0" xfId="1" applyAlignment="1"/>
    <xf numFmtId="0" fontId="1" fillId="0" borderId="1" xfId="1" applyBorder="1" applyAlignment="1">
      <alignment wrapText="1"/>
    </xf>
    <xf numFmtId="0" fontId="1" fillId="0" borderId="2" xfId="1" applyBorder="1" applyAlignment="1">
      <alignment wrapText="1"/>
    </xf>
    <xf numFmtId="0" fontId="1" fillId="0" borderId="3" xfId="1" applyBorder="1" applyAlignment="1">
      <alignment wrapText="1"/>
    </xf>
    <xf numFmtId="0" fontId="3" fillId="0" borderId="1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3" fillId="0" borderId="2" xfId="1" applyFont="1" applyBorder="1" applyAlignment="1">
      <alignment wrapText="1"/>
    </xf>
    <xf numFmtId="0" fontId="3" fillId="0" borderId="3" xfId="1" applyFont="1" applyBorder="1" applyAlignment="1">
      <alignment wrapText="1"/>
    </xf>
    <xf numFmtId="0" fontId="1" fillId="0" borderId="1" xfId="1" applyFont="1" applyBorder="1" applyAlignment="1">
      <alignment wrapText="1"/>
    </xf>
    <xf numFmtId="49" fontId="3" fillId="0" borderId="1" xfId="1" applyNumberFormat="1" applyFont="1" applyBorder="1" applyAlignment="1">
      <alignment horizontal="center" wrapText="1"/>
    </xf>
    <xf numFmtId="49" fontId="3" fillId="0" borderId="2" xfId="1" applyNumberFormat="1" applyFont="1" applyBorder="1" applyAlignment="1">
      <alignment horizontal="center" wrapText="1"/>
    </xf>
    <xf numFmtId="49" fontId="3" fillId="0" borderId="2" xfId="1" applyNumberFormat="1" applyFont="1" applyBorder="1" applyAlignment="1">
      <alignment wrapText="1"/>
    </xf>
    <xf numFmtId="49" fontId="3" fillId="0" borderId="3" xfId="1" applyNumberFormat="1" applyFont="1" applyBorder="1" applyAlignment="1">
      <alignment wrapText="1"/>
    </xf>
    <xf numFmtId="0" fontId="3" fillId="0" borderId="1" xfId="1" applyFont="1" applyBorder="1" applyAlignment="1">
      <alignment wrapText="1"/>
    </xf>
    <xf numFmtId="0" fontId="6" fillId="0" borderId="1" xfId="1" applyFont="1" applyBorder="1" applyAlignment="1">
      <alignment wrapText="1"/>
    </xf>
    <xf numFmtId="0" fontId="6" fillId="0" borderId="4" xfId="1" applyFont="1" applyBorder="1" applyAlignment="1">
      <alignment wrapText="1"/>
    </xf>
    <xf numFmtId="0" fontId="1" fillId="0" borderId="5" xfId="1" applyBorder="1" applyAlignment="1">
      <alignment wrapText="1"/>
    </xf>
    <xf numFmtId="0" fontId="1" fillId="0" borderId="6" xfId="1" applyBorder="1" applyAlignment="1">
      <alignment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wrapText="1"/>
    </xf>
    <xf numFmtId="0" fontId="3" fillId="0" borderId="6" xfId="1" applyFont="1" applyBorder="1" applyAlignment="1">
      <alignment wrapText="1"/>
    </xf>
    <xf numFmtId="0" fontId="1" fillId="0" borderId="7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9" xfId="1" applyBorder="1" applyAlignment="1">
      <alignment wrapText="1"/>
    </xf>
    <xf numFmtId="0" fontId="1" fillId="0" borderId="2" xfId="1" applyBorder="1" applyAlignment="1">
      <alignment horizontal="center" wrapText="1"/>
    </xf>
    <xf numFmtId="0" fontId="8" fillId="0" borderId="0" xfId="1" applyFont="1" applyAlignment="1"/>
    <xf numFmtId="0" fontId="1" fillId="0" borderId="10" xfId="1" applyFont="1" applyBorder="1"/>
    <xf numFmtId="0" fontId="1" fillId="0" borderId="11" xfId="1" applyBorder="1"/>
    <xf numFmtId="0" fontId="1" fillId="0" borderId="12" xfId="1" applyBorder="1"/>
    <xf numFmtId="0" fontId="1" fillId="0" borderId="12" xfId="1" applyBorder="1" applyAlignment="1"/>
    <xf numFmtId="0" fontId="1" fillId="0" borderId="12" xfId="1" applyBorder="1" applyAlignment="1"/>
    <xf numFmtId="0" fontId="9" fillId="0" borderId="10" xfId="1" applyFont="1" applyBorder="1" applyAlignment="1">
      <alignment wrapText="1"/>
    </xf>
    <xf numFmtId="0" fontId="9" fillId="0" borderId="1" xfId="1" applyFont="1" applyBorder="1" applyAlignment="1">
      <alignment horizontal="center" wrapText="1"/>
    </xf>
    <xf numFmtId="0" fontId="9" fillId="0" borderId="2" xfId="1" applyFont="1" applyBorder="1" applyAlignment="1">
      <alignment horizontal="center" wrapText="1"/>
    </xf>
    <xf numFmtId="0" fontId="1" fillId="0" borderId="10" xfId="1" applyBorder="1" applyAlignment="1">
      <alignment horizontal="center"/>
    </xf>
    <xf numFmtId="0" fontId="1" fillId="0" borderId="13" xfId="1" applyFont="1" applyBorder="1"/>
    <xf numFmtId="0" fontId="1" fillId="0" borderId="4" xfId="1" applyBorder="1"/>
    <xf numFmtId="0" fontId="1" fillId="0" borderId="5" xfId="1" applyBorder="1"/>
    <xf numFmtId="0" fontId="1" fillId="0" borderId="5" xfId="1" applyBorder="1" applyAlignment="1"/>
    <xf numFmtId="0" fontId="1" fillId="0" borderId="5" xfId="1" applyBorder="1" applyAlignment="1"/>
    <xf numFmtId="0" fontId="1" fillId="0" borderId="14" xfId="1" applyBorder="1" applyAlignment="1">
      <alignment wrapText="1"/>
    </xf>
    <xf numFmtId="0" fontId="9" fillId="0" borderId="15" xfId="1" applyFont="1" applyBorder="1" applyAlignment="1">
      <alignment horizontal="center" wrapText="1"/>
    </xf>
    <xf numFmtId="0" fontId="9" fillId="0" borderId="5" xfId="1" applyFont="1" applyBorder="1" applyAlignment="1">
      <alignment horizontal="center" wrapText="1"/>
    </xf>
    <xf numFmtId="0" fontId="9" fillId="0" borderId="1" xfId="1" applyFont="1" applyBorder="1" applyAlignment="1">
      <alignment horizontal="center" wrapText="1"/>
    </xf>
    <xf numFmtId="0" fontId="1" fillId="0" borderId="14" xfId="1" applyBorder="1"/>
    <xf numFmtId="0" fontId="1" fillId="0" borderId="15" xfId="1" applyFont="1" applyBorder="1"/>
    <xf numFmtId="0" fontId="10" fillId="0" borderId="2" xfId="1" applyFont="1" applyBorder="1" applyAlignment="1">
      <alignment horizontal="left"/>
    </xf>
    <xf numFmtId="0" fontId="10" fillId="0" borderId="16" xfId="1" applyFont="1" applyBorder="1" applyAlignment="1">
      <alignment horizontal="left"/>
    </xf>
    <xf numFmtId="0" fontId="11" fillId="0" borderId="16" xfId="1" applyFont="1" applyBorder="1" applyAlignment="1">
      <alignment wrapText="1"/>
    </xf>
    <xf numFmtId="0" fontId="11" fillId="0" borderId="8" xfId="1" applyFont="1" applyBorder="1" applyAlignment="1">
      <alignment wrapText="1"/>
    </xf>
    <xf numFmtId="0" fontId="1" fillId="0" borderId="13" xfId="1" applyBorder="1"/>
    <xf numFmtId="0" fontId="1" fillId="0" borderId="2" xfId="1" applyBorder="1"/>
    <xf numFmtId="0" fontId="10" fillId="0" borderId="16" xfId="1" applyFont="1" applyBorder="1"/>
    <xf numFmtId="0" fontId="11" fillId="0" borderId="17" xfId="1" applyFont="1" applyBorder="1" applyAlignment="1">
      <alignment wrapText="1"/>
    </xf>
    <xf numFmtId="0" fontId="12" fillId="0" borderId="0" xfId="1" applyFont="1"/>
    <xf numFmtId="0" fontId="8" fillId="0" borderId="0" xfId="1" applyFont="1"/>
    <xf numFmtId="0" fontId="13" fillId="0" borderId="0" xfId="1" applyFont="1"/>
    <xf numFmtId="0" fontId="3" fillId="0" borderId="18" xfId="1" applyFont="1" applyBorder="1" applyAlignment="1"/>
    <xf numFmtId="0" fontId="3" fillId="0" borderId="18" xfId="1" applyFont="1" applyBorder="1" applyAlignment="1">
      <alignment wrapText="1"/>
    </xf>
    <xf numFmtId="0" fontId="3" fillId="0" borderId="18" xfId="1" applyFont="1" applyBorder="1" applyAlignment="1">
      <alignment horizontal="center" wrapText="1"/>
    </xf>
    <xf numFmtId="0" fontId="9" fillId="0" borderId="18" xfId="1" applyFont="1" applyBorder="1" applyAlignment="1">
      <alignment wrapText="1"/>
    </xf>
    <xf numFmtId="0" fontId="10" fillId="0" borderId="18" xfId="1" applyFont="1" applyBorder="1" applyAlignment="1">
      <alignment wrapText="1"/>
    </xf>
    <xf numFmtId="0" fontId="9" fillId="0" borderId="19" xfId="1" applyFont="1" applyBorder="1" applyAlignment="1">
      <alignment horizontal="center" wrapText="1"/>
    </xf>
    <xf numFmtId="0" fontId="9" fillId="0" borderId="20" xfId="1" applyFont="1" applyBorder="1" applyAlignment="1">
      <alignment horizontal="center" wrapText="1"/>
    </xf>
    <xf numFmtId="0" fontId="9" fillId="0" borderId="21" xfId="1" applyFont="1" applyBorder="1" applyAlignment="1">
      <alignment horizontal="center" wrapText="1"/>
    </xf>
    <xf numFmtId="0" fontId="1" fillId="0" borderId="22" xfId="1" applyBorder="1" applyAlignment="1">
      <alignment horizontal="center" wrapText="1"/>
    </xf>
    <xf numFmtId="0" fontId="1" fillId="0" borderId="23" xfId="1" applyBorder="1" applyAlignment="1"/>
    <xf numFmtId="0" fontId="1" fillId="0" borderId="23" xfId="1" applyBorder="1" applyAlignment="1">
      <alignment wrapText="1"/>
    </xf>
    <xf numFmtId="0" fontId="1" fillId="0" borderId="23" xfId="1" applyBorder="1" applyAlignment="1">
      <alignment horizontal="center" wrapText="1"/>
    </xf>
    <xf numFmtId="0" fontId="9" fillId="0" borderId="23" xfId="1" applyFont="1" applyBorder="1" applyAlignment="1">
      <alignment wrapText="1"/>
    </xf>
    <xf numFmtId="0" fontId="10" fillId="0" borderId="23" xfId="1" applyFont="1" applyBorder="1" applyAlignment="1">
      <alignment wrapText="1"/>
    </xf>
    <xf numFmtId="0" fontId="9" fillId="0" borderId="22" xfId="1" applyFont="1" applyBorder="1" applyAlignment="1">
      <alignment horizontal="center" wrapText="1"/>
    </xf>
    <xf numFmtId="0" fontId="14" fillId="2" borderId="23" xfId="1" applyFont="1" applyFill="1" applyBorder="1" applyAlignment="1"/>
    <xf numFmtId="0" fontId="14" fillId="2" borderId="23" xfId="1" applyFont="1" applyFill="1" applyBorder="1" applyAlignment="1">
      <alignment wrapText="1"/>
    </xf>
    <xf numFmtId="0" fontId="14" fillId="2" borderId="22" xfId="1" applyFont="1" applyFill="1" applyBorder="1" applyAlignment="1">
      <alignment wrapText="1"/>
    </xf>
    <xf numFmtId="49" fontId="14" fillId="2" borderId="22" xfId="1" applyNumberFormat="1" applyFont="1" applyFill="1" applyBorder="1" applyAlignment="1">
      <alignment wrapText="1"/>
    </xf>
    <xf numFmtId="0" fontId="14" fillId="2" borderId="23" xfId="1" applyFont="1" applyFill="1" applyBorder="1" applyAlignment="1">
      <alignment horizontal="right" wrapText="1"/>
    </xf>
    <xf numFmtId="0" fontId="14" fillId="2" borderId="22" xfId="1" applyFont="1" applyFill="1" applyBorder="1" applyAlignment="1">
      <alignment horizontal="right" wrapText="1"/>
    </xf>
    <xf numFmtId="0" fontId="14" fillId="3" borderId="23" xfId="1" applyFont="1" applyFill="1" applyBorder="1" applyAlignment="1"/>
    <xf numFmtId="0" fontId="14" fillId="3" borderId="23" xfId="1" applyFont="1" applyFill="1" applyBorder="1" applyAlignment="1">
      <alignment wrapText="1"/>
    </xf>
    <xf numFmtId="0" fontId="15" fillId="3" borderId="22" xfId="1" applyFont="1" applyFill="1" applyBorder="1" applyAlignment="1">
      <alignment wrapText="1"/>
    </xf>
    <xf numFmtId="49" fontId="15" fillId="3" borderId="22" xfId="1" applyNumberFormat="1" applyFont="1" applyFill="1" applyBorder="1" applyAlignment="1">
      <alignment wrapText="1"/>
    </xf>
    <xf numFmtId="0" fontId="14" fillId="3" borderId="23" xfId="1" applyFont="1" applyFill="1" applyBorder="1" applyAlignment="1">
      <alignment horizontal="right" wrapText="1"/>
    </xf>
    <xf numFmtId="0" fontId="14" fillId="3" borderId="22" xfId="1" applyFont="1" applyFill="1" applyBorder="1" applyAlignment="1">
      <alignment horizontal="right" wrapText="1"/>
    </xf>
    <xf numFmtId="0" fontId="14" fillId="0" borderId="23" xfId="1" applyFont="1" applyBorder="1" applyAlignment="1"/>
    <xf numFmtId="0" fontId="14" fillId="0" borderId="23" xfId="1" applyFont="1" applyBorder="1" applyAlignment="1">
      <alignment wrapText="1"/>
    </xf>
    <xf numFmtId="0" fontId="15" fillId="0" borderId="22" xfId="1" applyFont="1" applyBorder="1" applyAlignment="1">
      <alignment wrapText="1"/>
    </xf>
    <xf numFmtId="0" fontId="14" fillId="0" borderId="22" xfId="1" applyFont="1" applyBorder="1" applyAlignment="1">
      <alignment horizontal="right" wrapText="1"/>
    </xf>
    <xf numFmtId="0" fontId="14" fillId="3" borderId="22" xfId="1" applyFont="1" applyFill="1" applyBorder="1"/>
    <xf numFmtId="0" fontId="14" fillId="3" borderId="22" xfId="1" applyFont="1" applyFill="1" applyBorder="1" applyAlignment="1">
      <alignment wrapText="1"/>
    </xf>
    <xf numFmtId="49" fontId="14" fillId="3" borderId="22" xfId="1" applyNumberFormat="1" applyFont="1" applyFill="1" applyBorder="1" applyAlignment="1">
      <alignment wrapText="1"/>
    </xf>
    <xf numFmtId="0" fontId="15" fillId="0" borderId="22" xfId="1" applyFont="1" applyBorder="1"/>
    <xf numFmtId="49" fontId="15" fillId="3" borderId="22" xfId="1" applyNumberFormat="1" applyFont="1" applyFill="1" applyBorder="1" applyAlignment="1">
      <alignment horizontal="right" wrapText="1"/>
    </xf>
    <xf numFmtId="0" fontId="15" fillId="3" borderId="22" xfId="1" applyFont="1" applyFill="1" applyBorder="1"/>
    <xf numFmtId="0" fontId="14" fillId="4" borderId="23" xfId="1" applyFont="1" applyFill="1" applyBorder="1" applyAlignment="1">
      <alignment wrapText="1"/>
    </xf>
    <xf numFmtId="49" fontId="15" fillId="0" borderId="22" xfId="1" applyNumberFormat="1" applyFont="1" applyBorder="1" applyAlignment="1">
      <alignment wrapText="1"/>
    </xf>
    <xf numFmtId="0" fontId="1" fillId="3" borderId="22" xfId="1" applyFill="1" applyBorder="1"/>
    <xf numFmtId="0" fontId="1" fillId="3" borderId="22" xfId="1" applyFill="1" applyBorder="1" applyAlignment="1">
      <alignment wrapText="1"/>
    </xf>
    <xf numFmtId="0" fontId="1" fillId="0" borderId="22" xfId="1" applyBorder="1"/>
    <xf numFmtId="0" fontId="1" fillId="0" borderId="22" xfId="1" applyBorder="1" applyAlignment="1">
      <alignment wrapText="1"/>
    </xf>
    <xf numFmtId="0" fontId="14" fillId="0" borderId="22" xfId="1" applyFont="1" applyBorder="1" applyAlignment="1">
      <alignment wrapText="1"/>
    </xf>
    <xf numFmtId="0" fontId="1" fillId="0" borderId="23" xfId="1" applyBorder="1" applyAlignment="1">
      <alignment wrapText="1"/>
    </xf>
    <xf numFmtId="0" fontId="14" fillId="0" borderId="22" xfId="1" applyFont="1" applyBorder="1"/>
    <xf numFmtId="49" fontId="15" fillId="3" borderId="22" xfId="1" applyNumberFormat="1" applyFont="1" applyFill="1" applyBorder="1" applyAlignment="1">
      <alignment horizontal="left" wrapText="1"/>
    </xf>
    <xf numFmtId="0" fontId="7" fillId="0" borderId="22" xfId="1" applyFont="1" applyBorder="1"/>
    <xf numFmtId="0" fontId="7" fillId="0" borderId="22" xfId="1" applyFont="1" applyBorder="1" applyAlignment="1">
      <alignment wrapText="1"/>
    </xf>
    <xf numFmtId="0" fontId="7" fillId="0" borderId="23" xfId="1" applyFont="1" applyBorder="1" applyAlignment="1">
      <alignment wrapText="1"/>
    </xf>
    <xf numFmtId="0" fontId="15" fillId="5" borderId="22" xfId="1" applyFont="1" applyFill="1" applyBorder="1" applyAlignment="1">
      <alignment wrapText="1"/>
    </xf>
    <xf numFmtId="0" fontId="15" fillId="0" borderId="23" xfId="1" applyFont="1" applyBorder="1" applyAlignment="1">
      <alignment wrapText="1"/>
    </xf>
    <xf numFmtId="0" fontId="16" fillId="6" borderId="22" xfId="1" applyFont="1" applyFill="1" applyBorder="1"/>
    <xf numFmtId="0" fontId="16" fillId="6" borderId="22" xfId="1" applyFont="1" applyFill="1" applyBorder="1" applyAlignment="1">
      <alignment wrapText="1"/>
    </xf>
    <xf numFmtId="0" fontId="17" fillId="6" borderId="23" xfId="1" applyFont="1" applyFill="1" applyBorder="1" applyAlignment="1">
      <alignment wrapText="1"/>
    </xf>
    <xf numFmtId="0" fontId="18" fillId="6" borderId="22" xfId="1" applyFont="1" applyFill="1" applyBorder="1" applyAlignment="1">
      <alignment wrapText="1"/>
    </xf>
    <xf numFmtId="49" fontId="18" fillId="6" borderId="22" xfId="1" applyNumberFormat="1" applyFont="1" applyFill="1" applyBorder="1" applyAlignment="1">
      <alignment wrapText="1"/>
    </xf>
    <xf numFmtId="0" fontId="14" fillId="6" borderId="23" xfId="1" applyFont="1" applyFill="1" applyBorder="1" applyAlignment="1">
      <alignment horizontal="right" wrapText="1"/>
    </xf>
    <xf numFmtId="0" fontId="19" fillId="6" borderId="22" xfId="1" applyFont="1" applyFill="1" applyBorder="1" applyAlignment="1">
      <alignment horizontal="right" wrapText="1"/>
    </xf>
    <xf numFmtId="49" fontId="15" fillId="3" borderId="22" xfId="1" applyNumberFormat="1" applyFont="1" applyFill="1" applyBorder="1" applyAlignment="1">
      <alignment horizontal="center" wrapText="1"/>
    </xf>
    <xf numFmtId="0" fontId="15" fillId="7" borderId="22" xfId="1" applyFont="1" applyFill="1" applyBorder="1" applyAlignment="1">
      <alignment wrapText="1"/>
    </xf>
    <xf numFmtId="0" fontId="15" fillId="4" borderId="22" xfId="1" applyFont="1" applyFill="1" applyBorder="1" applyAlignment="1">
      <alignment wrapText="1"/>
    </xf>
    <xf numFmtId="49" fontId="15" fillId="3" borderId="22" xfId="1" applyNumberFormat="1" applyFont="1" applyFill="1" applyBorder="1" applyAlignment="1">
      <alignment horizontal="center" vertical="top" wrapText="1"/>
    </xf>
    <xf numFmtId="0" fontId="14" fillId="2" borderId="22" xfId="1" applyFont="1" applyFill="1" applyBorder="1"/>
    <xf numFmtId="49" fontId="15" fillId="2" borderId="22" xfId="1" applyNumberFormat="1" applyFont="1" applyFill="1" applyBorder="1" applyAlignment="1">
      <alignment wrapText="1"/>
    </xf>
    <xf numFmtId="0" fontId="15" fillId="2" borderId="22" xfId="1" applyFont="1" applyFill="1" applyBorder="1" applyAlignment="1">
      <alignment wrapText="1"/>
    </xf>
    <xf numFmtId="0" fontId="15" fillId="2" borderId="22" xfId="1" applyFont="1" applyFill="1" applyBorder="1" applyAlignment="1">
      <alignment horizontal="right" wrapText="1"/>
    </xf>
    <xf numFmtId="0" fontId="15" fillId="3" borderId="22" xfId="1" applyFont="1" applyFill="1" applyBorder="1" applyAlignment="1">
      <alignment horizontal="right" wrapText="1"/>
    </xf>
    <xf numFmtId="0" fontId="14" fillId="0" borderId="22" xfId="1" applyFont="1" applyFill="1" applyBorder="1"/>
    <xf numFmtId="0" fontId="14" fillId="0" borderId="22" xfId="1" applyFont="1" applyFill="1" applyBorder="1" applyAlignment="1">
      <alignment wrapText="1"/>
    </xf>
    <xf numFmtId="0" fontId="15" fillId="0" borderId="22" xfId="1" applyFont="1" applyFill="1" applyBorder="1" applyAlignment="1">
      <alignment wrapText="1"/>
    </xf>
    <xf numFmtId="0" fontId="15" fillId="0" borderId="22" xfId="1" applyFont="1" applyFill="1" applyBorder="1" applyAlignment="1">
      <alignment horizontal="right" wrapText="1"/>
    </xf>
    <xf numFmtId="0" fontId="14" fillId="2" borderId="22" xfId="1" applyFont="1" applyFill="1" applyBorder="1" applyAlignment="1">
      <alignment horizontal="center" wrapText="1"/>
    </xf>
    <xf numFmtId="0" fontId="14" fillId="6" borderId="22" xfId="1" applyFont="1" applyFill="1" applyBorder="1" applyAlignment="1">
      <alignment horizontal="right" wrapText="1"/>
    </xf>
    <xf numFmtId="0" fontId="1" fillId="0" borderId="0" xfId="1" applyBorder="1"/>
    <xf numFmtId="0" fontId="20" fillId="0" borderId="0" xfId="1" applyFont="1" applyFill="1" applyBorder="1" applyAlignment="1">
      <alignment wrapText="1"/>
    </xf>
    <xf numFmtId="49" fontId="1" fillId="0" borderId="0" xfId="1" applyNumberFormat="1"/>
    <xf numFmtId="0" fontId="14" fillId="0" borderId="0" xfId="1" applyFont="1" applyFill="1" applyBorder="1" applyAlignment="1">
      <alignment wrapText="1"/>
    </xf>
    <xf numFmtId="49" fontId="3" fillId="0" borderId="0" xfId="1" applyNumberFormat="1" applyFont="1"/>
    <xf numFmtId="0" fontId="6" fillId="0" borderId="0" xfId="1" applyFont="1"/>
    <xf numFmtId="0" fontId="3" fillId="0" borderId="0" xfId="1" applyFont="1" applyBorder="1" applyAlignment="1">
      <alignment wrapText="1"/>
    </xf>
    <xf numFmtId="0" fontId="3" fillId="0" borderId="0" xfId="2"/>
    <xf numFmtId="0" fontId="2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4" fillId="0" borderId="0" xfId="2" applyFont="1"/>
    <xf numFmtId="0" fontId="4" fillId="0" borderId="0" xfId="2" applyFont="1" applyAlignment="1">
      <alignment wrapText="1"/>
    </xf>
    <xf numFmtId="0" fontId="4" fillId="0" borderId="0" xfId="2" applyFont="1" applyAlignment="1">
      <alignment horizontal="right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 wrapText="1"/>
    </xf>
    <xf numFmtId="0" fontId="3" fillId="0" borderId="0" xfId="2" applyAlignment="1">
      <alignment horizontal="center" wrapText="1"/>
    </xf>
    <xf numFmtId="0" fontId="5" fillId="0" borderId="0" xfId="2" applyFont="1" applyAlignment="1">
      <alignment horizontal="center" wrapText="1"/>
    </xf>
    <xf numFmtId="0" fontId="3" fillId="0" borderId="0" xfId="2"/>
    <xf numFmtId="0" fontId="3" fillId="0" borderId="0" xfId="2" applyAlignment="1"/>
    <xf numFmtId="0" fontId="3" fillId="0" borderId="1" xfId="2" applyBorder="1" applyAlignment="1">
      <alignment wrapText="1"/>
    </xf>
    <xf numFmtId="0" fontId="3" fillId="0" borderId="2" xfId="2" applyBorder="1" applyAlignment="1">
      <alignment wrapText="1"/>
    </xf>
    <xf numFmtId="0" fontId="3" fillId="0" borderId="3" xfId="2" applyBorder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2" xfId="2" applyFont="1" applyBorder="1" applyAlignment="1">
      <alignment horizontal="center" wrapText="1"/>
    </xf>
    <xf numFmtId="0" fontId="3" fillId="0" borderId="2" xfId="2" applyFont="1" applyBorder="1" applyAlignment="1">
      <alignment wrapText="1"/>
    </xf>
    <xf numFmtId="0" fontId="3" fillId="0" borderId="3" xfId="2" applyFont="1" applyBorder="1" applyAlignment="1">
      <alignment wrapText="1"/>
    </xf>
    <xf numFmtId="0" fontId="3" fillId="0" borderId="1" xfId="2" applyFont="1" applyBorder="1" applyAlignment="1">
      <alignment wrapText="1"/>
    </xf>
    <xf numFmtId="49" fontId="3" fillId="0" borderId="1" xfId="2" applyNumberFormat="1" applyFont="1" applyBorder="1" applyAlignment="1">
      <alignment horizontal="center" wrapText="1"/>
    </xf>
    <xf numFmtId="49" fontId="3" fillId="0" borderId="2" xfId="2" applyNumberFormat="1" applyFont="1" applyBorder="1" applyAlignment="1">
      <alignment horizontal="center" wrapText="1"/>
    </xf>
    <xf numFmtId="49" fontId="3" fillId="0" borderId="2" xfId="2" applyNumberFormat="1" applyFont="1" applyBorder="1" applyAlignment="1">
      <alignment wrapText="1"/>
    </xf>
    <xf numFmtId="49" fontId="3" fillId="0" borderId="3" xfId="2" applyNumberFormat="1" applyFont="1" applyBorder="1" applyAlignment="1">
      <alignment wrapText="1"/>
    </xf>
    <xf numFmtId="0" fontId="6" fillId="0" borderId="1" xfId="2" applyFont="1" applyBorder="1" applyAlignment="1">
      <alignment wrapText="1"/>
    </xf>
    <xf numFmtId="0" fontId="6" fillId="0" borderId="4" xfId="2" applyFont="1" applyBorder="1" applyAlignment="1">
      <alignment wrapText="1"/>
    </xf>
    <xf numFmtId="0" fontId="3" fillId="0" borderId="5" xfId="2" applyBorder="1" applyAlignment="1">
      <alignment wrapText="1"/>
    </xf>
    <xf numFmtId="0" fontId="3" fillId="0" borderId="6" xfId="2" applyBorder="1" applyAlignment="1">
      <alignment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wrapText="1"/>
    </xf>
    <xf numFmtId="0" fontId="3" fillId="0" borderId="6" xfId="2" applyFont="1" applyBorder="1" applyAlignment="1">
      <alignment wrapText="1"/>
    </xf>
    <xf numFmtId="0" fontId="3" fillId="0" borderId="7" xfId="2" applyBorder="1" applyAlignment="1">
      <alignment wrapText="1"/>
    </xf>
    <xf numFmtId="0" fontId="3" fillId="0" borderId="8" xfId="2" applyBorder="1" applyAlignment="1">
      <alignment wrapText="1"/>
    </xf>
    <xf numFmtId="0" fontId="3" fillId="0" borderId="9" xfId="2" applyBorder="1" applyAlignment="1">
      <alignment wrapText="1"/>
    </xf>
    <xf numFmtId="0" fontId="3" fillId="0" borderId="2" xfId="2" applyBorder="1" applyAlignment="1">
      <alignment horizontal="center" wrapText="1"/>
    </xf>
    <xf numFmtId="0" fontId="8" fillId="0" borderId="0" xfId="2" applyFont="1" applyAlignment="1"/>
    <xf numFmtId="0" fontId="3" fillId="0" borderId="10" xfId="2" applyFont="1" applyBorder="1"/>
    <xf numFmtId="0" fontId="3" fillId="0" borderId="11" xfId="2" applyBorder="1"/>
    <xf numFmtId="0" fontId="3" fillId="0" borderId="12" xfId="2" applyBorder="1"/>
    <xf numFmtId="0" fontId="3" fillId="0" borderId="12" xfId="2" applyBorder="1" applyAlignment="1"/>
    <xf numFmtId="0" fontId="3" fillId="0" borderId="12" xfId="2" applyBorder="1" applyAlignment="1"/>
    <xf numFmtId="0" fontId="21" fillId="0" borderId="10" xfId="2" applyFont="1" applyBorder="1" applyAlignment="1">
      <alignment wrapText="1"/>
    </xf>
    <xf numFmtId="0" fontId="21" fillId="0" borderId="1" xfId="2" applyFont="1" applyBorder="1" applyAlignment="1">
      <alignment horizontal="center" wrapText="1"/>
    </xf>
    <xf numFmtId="0" fontId="21" fillId="0" borderId="2" xfId="2" applyFont="1" applyBorder="1" applyAlignment="1">
      <alignment horizontal="center" wrapText="1"/>
    </xf>
    <xf numFmtId="0" fontId="3" fillId="0" borderId="10" xfId="2" applyBorder="1" applyAlignment="1">
      <alignment horizontal="center"/>
    </xf>
    <xf numFmtId="0" fontId="3" fillId="0" borderId="13" xfId="2" applyFont="1" applyBorder="1"/>
    <xf numFmtId="0" fontId="3" fillId="0" borderId="4" xfId="2" applyBorder="1"/>
    <xf numFmtId="0" fontId="3" fillId="0" borderId="5" xfId="2" applyBorder="1"/>
    <xf numFmtId="0" fontId="3" fillId="0" borderId="5" xfId="2" applyBorder="1" applyAlignment="1"/>
    <xf numFmtId="0" fontId="3" fillId="0" borderId="5" xfId="2" applyBorder="1" applyAlignment="1"/>
    <xf numFmtId="0" fontId="3" fillId="0" borderId="14" xfId="2" applyBorder="1" applyAlignment="1">
      <alignment wrapText="1"/>
    </xf>
    <xf numFmtId="0" fontId="21" fillId="0" borderId="15" xfId="2" applyFont="1" applyBorder="1" applyAlignment="1">
      <alignment horizontal="center" wrapText="1"/>
    </xf>
    <xf numFmtId="0" fontId="21" fillId="0" borderId="5" xfId="2" applyFont="1" applyBorder="1" applyAlignment="1">
      <alignment horizontal="center" wrapText="1"/>
    </xf>
    <xf numFmtId="0" fontId="21" fillId="0" borderId="1" xfId="2" applyFont="1" applyBorder="1" applyAlignment="1">
      <alignment horizontal="center" wrapText="1"/>
    </xf>
    <xf numFmtId="0" fontId="3" fillId="0" borderId="14" xfId="2" applyBorder="1"/>
    <xf numFmtId="0" fontId="3" fillId="0" borderId="15" xfId="2" applyFont="1" applyBorder="1"/>
    <xf numFmtId="0" fontId="15" fillId="0" borderId="2" xfId="2" applyFont="1" applyBorder="1" applyAlignment="1">
      <alignment horizontal="left"/>
    </xf>
    <xf numFmtId="0" fontId="15" fillId="0" borderId="16" xfId="2" applyFont="1" applyBorder="1" applyAlignment="1">
      <alignment horizontal="left"/>
    </xf>
    <xf numFmtId="0" fontId="11" fillId="0" borderId="16" xfId="2" applyFont="1" applyBorder="1" applyAlignment="1">
      <alignment wrapText="1"/>
    </xf>
    <xf numFmtId="0" fontId="11" fillId="0" borderId="8" xfId="2" applyFont="1" applyBorder="1" applyAlignment="1">
      <alignment wrapText="1"/>
    </xf>
    <xf numFmtId="0" fontId="3" fillId="0" borderId="13" xfId="2" applyBorder="1"/>
    <xf numFmtId="0" fontId="3" fillId="0" borderId="2" xfId="2" applyBorder="1"/>
    <xf numFmtId="0" fontId="15" fillId="0" borderId="16" xfId="2" applyFont="1" applyBorder="1"/>
    <xf numFmtId="0" fontId="11" fillId="0" borderId="17" xfId="2" applyFont="1" applyBorder="1" applyAlignment="1">
      <alignment wrapText="1"/>
    </xf>
    <xf numFmtId="0" fontId="12" fillId="0" borderId="0" xfId="2" applyFont="1"/>
    <xf numFmtId="0" fontId="8" fillId="0" borderId="0" xfId="2" applyFont="1"/>
    <xf numFmtId="0" fontId="14" fillId="0" borderId="0" xfId="2" applyFont="1"/>
    <xf numFmtId="0" fontId="3" fillId="0" borderId="18" xfId="2" applyFont="1" applyBorder="1" applyAlignment="1"/>
    <xf numFmtId="0" fontId="3" fillId="0" borderId="18" xfId="2" applyFont="1" applyBorder="1" applyAlignment="1">
      <alignment wrapText="1"/>
    </xf>
    <xf numFmtId="0" fontId="3" fillId="0" borderId="18" xfId="2" applyFont="1" applyBorder="1" applyAlignment="1">
      <alignment horizontal="center" wrapText="1"/>
    </xf>
    <xf numFmtId="0" fontId="21" fillId="0" borderId="18" xfId="2" applyFont="1" applyBorder="1" applyAlignment="1">
      <alignment wrapText="1"/>
    </xf>
    <xf numFmtId="0" fontId="15" fillId="0" borderId="18" xfId="2" applyFont="1" applyBorder="1" applyAlignment="1">
      <alignment wrapText="1"/>
    </xf>
    <xf numFmtId="0" fontId="21" fillId="0" borderId="19" xfId="2" applyFont="1" applyBorder="1" applyAlignment="1">
      <alignment horizontal="center" wrapText="1"/>
    </xf>
    <xf numFmtId="0" fontId="21" fillId="0" borderId="20" xfId="2" applyFont="1" applyBorder="1" applyAlignment="1">
      <alignment horizontal="center" wrapText="1"/>
    </xf>
    <xf numFmtId="0" fontId="21" fillId="0" borderId="21" xfId="2" applyFont="1" applyBorder="1" applyAlignment="1">
      <alignment horizontal="center" wrapText="1"/>
    </xf>
    <xf numFmtId="0" fontId="3" fillId="0" borderId="22" xfId="2" applyBorder="1" applyAlignment="1">
      <alignment horizontal="center" wrapText="1"/>
    </xf>
    <xf numFmtId="0" fontId="3" fillId="0" borderId="23" xfId="2" applyBorder="1" applyAlignment="1"/>
    <xf numFmtId="0" fontId="3" fillId="0" borderId="23" xfId="2" applyBorder="1" applyAlignment="1">
      <alignment wrapText="1"/>
    </xf>
    <xf numFmtId="0" fontId="3" fillId="0" borderId="23" xfId="2" applyBorder="1" applyAlignment="1">
      <alignment horizontal="center" wrapText="1"/>
    </xf>
    <xf numFmtId="0" fontId="21" fillId="0" borderId="23" xfId="2" applyFont="1" applyBorder="1" applyAlignment="1">
      <alignment wrapText="1"/>
    </xf>
    <xf numFmtId="0" fontId="15" fillId="0" borderId="23" xfId="2" applyFont="1" applyBorder="1" applyAlignment="1">
      <alignment wrapText="1"/>
    </xf>
    <xf numFmtId="0" fontId="21" fillId="0" borderId="22" xfId="2" applyFont="1" applyBorder="1" applyAlignment="1">
      <alignment horizontal="center" wrapText="1"/>
    </xf>
    <xf numFmtId="0" fontId="14" fillId="2" borderId="23" xfId="2" applyFont="1" applyFill="1" applyBorder="1" applyAlignment="1"/>
    <xf numFmtId="0" fontId="14" fillId="2" borderId="23" xfId="2" applyFont="1" applyFill="1" applyBorder="1" applyAlignment="1">
      <alignment wrapText="1"/>
    </xf>
    <xf numFmtId="0" fontId="14" fillId="2" borderId="22" xfId="2" applyFont="1" applyFill="1" applyBorder="1" applyAlignment="1">
      <alignment wrapText="1"/>
    </xf>
    <xf numFmtId="49" fontId="14" fillId="2" borderId="22" xfId="2" applyNumberFormat="1" applyFont="1" applyFill="1" applyBorder="1" applyAlignment="1">
      <alignment wrapText="1"/>
    </xf>
    <xf numFmtId="0" fontId="14" fillId="2" borderId="23" xfId="2" applyFont="1" applyFill="1" applyBorder="1" applyAlignment="1">
      <alignment horizontal="right" wrapText="1"/>
    </xf>
    <xf numFmtId="0" fontId="14" fillId="2" borderId="22" xfId="2" applyFont="1" applyFill="1" applyBorder="1" applyAlignment="1">
      <alignment horizontal="right" wrapText="1"/>
    </xf>
    <xf numFmtId="0" fontId="14" fillId="3" borderId="23" xfId="2" applyFont="1" applyFill="1" applyBorder="1" applyAlignment="1"/>
    <xf numFmtId="0" fontId="14" fillId="3" borderId="23" xfId="2" applyFont="1" applyFill="1" applyBorder="1" applyAlignment="1">
      <alignment wrapText="1"/>
    </xf>
    <xf numFmtId="0" fontId="15" fillId="3" borderId="22" xfId="2" applyFont="1" applyFill="1" applyBorder="1" applyAlignment="1">
      <alignment wrapText="1"/>
    </xf>
    <xf numFmtId="49" fontId="15" fillId="3" borderId="22" xfId="2" applyNumberFormat="1" applyFont="1" applyFill="1" applyBorder="1" applyAlignment="1">
      <alignment wrapText="1"/>
    </xf>
    <xf numFmtId="0" fontId="14" fillId="3" borderId="23" xfId="2" applyFont="1" applyFill="1" applyBorder="1" applyAlignment="1">
      <alignment horizontal="right" wrapText="1"/>
    </xf>
    <xf numFmtId="0" fontId="14" fillId="3" borderId="22" xfId="2" applyFont="1" applyFill="1" applyBorder="1" applyAlignment="1">
      <alignment horizontal="right" wrapText="1"/>
    </xf>
    <xf numFmtId="0" fontId="14" fillId="0" borderId="23" xfId="2" applyFont="1" applyBorder="1" applyAlignment="1"/>
    <xf numFmtId="0" fontId="14" fillId="0" borderId="23" xfId="2" applyFont="1" applyBorder="1" applyAlignment="1">
      <alignment wrapText="1"/>
    </xf>
    <xf numFmtId="0" fontId="15" fillId="0" borderId="22" xfId="2" applyFont="1" applyBorder="1" applyAlignment="1">
      <alignment wrapText="1"/>
    </xf>
    <xf numFmtId="0" fontId="14" fillId="0" borderId="22" xfId="2" applyFont="1" applyBorder="1" applyAlignment="1">
      <alignment horizontal="right" wrapText="1"/>
    </xf>
    <xf numFmtId="0" fontId="14" fillId="3" borderId="22" xfId="2" applyFont="1" applyFill="1" applyBorder="1"/>
    <xf numFmtId="0" fontId="14" fillId="3" borderId="22" xfId="2" applyFont="1" applyFill="1" applyBorder="1" applyAlignment="1">
      <alignment wrapText="1"/>
    </xf>
    <xf numFmtId="49" fontId="14" fillId="3" borderId="22" xfId="2" applyNumberFormat="1" applyFont="1" applyFill="1" applyBorder="1" applyAlignment="1">
      <alignment wrapText="1"/>
    </xf>
    <xf numFmtId="0" fontId="15" fillId="0" borderId="22" xfId="2" applyFont="1" applyBorder="1"/>
    <xf numFmtId="49" fontId="15" fillId="3" borderId="22" xfId="2" applyNumberFormat="1" applyFont="1" applyFill="1" applyBorder="1" applyAlignment="1">
      <alignment horizontal="right" wrapText="1"/>
    </xf>
    <xf numFmtId="0" fontId="15" fillId="3" borderId="22" xfId="2" applyFont="1" applyFill="1" applyBorder="1"/>
    <xf numFmtId="0" fontId="14" fillId="4" borderId="23" xfId="2" applyFont="1" applyFill="1" applyBorder="1" applyAlignment="1">
      <alignment wrapText="1"/>
    </xf>
    <xf numFmtId="49" fontId="15" fillId="0" borderId="22" xfId="2" applyNumberFormat="1" applyFont="1" applyBorder="1" applyAlignment="1">
      <alignment wrapText="1"/>
    </xf>
    <xf numFmtId="0" fontId="3" fillId="3" borderId="22" xfId="2" applyFill="1" applyBorder="1"/>
    <xf numFmtId="0" fontId="3" fillId="3" borderId="22" xfId="2" applyFill="1" applyBorder="1" applyAlignment="1">
      <alignment wrapText="1"/>
    </xf>
    <xf numFmtId="0" fontId="3" fillId="0" borderId="22" xfId="2" applyBorder="1"/>
    <xf numFmtId="0" fontId="3" fillId="0" borderId="22" xfId="2" applyBorder="1" applyAlignment="1">
      <alignment wrapText="1"/>
    </xf>
    <xf numFmtId="0" fontId="14" fillId="0" borderId="22" xfId="2" applyFont="1" applyBorder="1" applyAlignment="1">
      <alignment wrapText="1"/>
    </xf>
    <xf numFmtId="0" fontId="3" fillId="0" borderId="23" xfId="2" applyBorder="1" applyAlignment="1">
      <alignment wrapText="1"/>
    </xf>
    <xf numFmtId="0" fontId="14" fillId="0" borderId="22" xfId="2" applyFont="1" applyBorder="1"/>
    <xf numFmtId="49" fontId="15" fillId="3" borderId="22" xfId="2" applyNumberFormat="1" applyFont="1" applyFill="1" applyBorder="1" applyAlignment="1">
      <alignment horizontal="left" wrapText="1"/>
    </xf>
    <xf numFmtId="0" fontId="7" fillId="0" borderId="22" xfId="2" applyFont="1" applyBorder="1"/>
    <xf numFmtId="0" fontId="7" fillId="0" borderId="22" xfId="2" applyFont="1" applyBorder="1" applyAlignment="1">
      <alignment wrapText="1"/>
    </xf>
    <xf numFmtId="0" fontId="7" fillId="0" borderId="23" xfId="2" applyFont="1" applyBorder="1" applyAlignment="1">
      <alignment wrapText="1"/>
    </xf>
    <xf numFmtId="0" fontId="15" fillId="5" borderId="22" xfId="2" applyFont="1" applyFill="1" applyBorder="1" applyAlignment="1">
      <alignment wrapText="1"/>
    </xf>
    <xf numFmtId="0" fontId="15" fillId="0" borderId="23" xfId="2" applyFont="1" applyBorder="1" applyAlignment="1">
      <alignment wrapText="1"/>
    </xf>
    <xf numFmtId="0" fontId="16" fillId="6" borderId="22" xfId="2" applyFont="1" applyFill="1" applyBorder="1"/>
    <xf numFmtId="0" fontId="16" fillId="6" borderId="22" xfId="2" applyFont="1" applyFill="1" applyBorder="1" applyAlignment="1">
      <alignment wrapText="1"/>
    </xf>
    <xf numFmtId="0" fontId="17" fillId="6" borderId="23" xfId="2" applyFont="1" applyFill="1" applyBorder="1" applyAlignment="1">
      <alignment wrapText="1"/>
    </xf>
    <xf numFmtId="0" fontId="18" fillId="6" borderId="22" xfId="2" applyFont="1" applyFill="1" applyBorder="1" applyAlignment="1">
      <alignment wrapText="1"/>
    </xf>
    <xf numFmtId="49" fontId="18" fillId="6" borderId="22" xfId="2" applyNumberFormat="1" applyFont="1" applyFill="1" applyBorder="1" applyAlignment="1">
      <alignment wrapText="1"/>
    </xf>
    <xf numFmtId="0" fontId="14" fillId="6" borderId="23" xfId="2" applyFont="1" applyFill="1" applyBorder="1" applyAlignment="1">
      <alignment horizontal="right" wrapText="1"/>
    </xf>
    <xf numFmtId="0" fontId="19" fillId="6" borderId="22" xfId="2" applyFont="1" applyFill="1" applyBorder="1" applyAlignment="1">
      <alignment horizontal="right" wrapText="1"/>
    </xf>
    <xf numFmtId="49" fontId="15" fillId="3" borderId="22" xfId="2" applyNumberFormat="1" applyFont="1" applyFill="1" applyBorder="1" applyAlignment="1">
      <alignment horizontal="center" wrapText="1"/>
    </xf>
    <xf numFmtId="0" fontId="15" fillId="7" borderId="22" xfId="2" applyFont="1" applyFill="1" applyBorder="1" applyAlignment="1">
      <alignment wrapText="1"/>
    </xf>
    <xf numFmtId="0" fontId="15" fillId="4" borderId="22" xfId="2" applyFont="1" applyFill="1" applyBorder="1" applyAlignment="1">
      <alignment wrapText="1"/>
    </xf>
    <xf numFmtId="49" fontId="15" fillId="3" borderId="22" xfId="2" applyNumberFormat="1" applyFont="1" applyFill="1" applyBorder="1" applyAlignment="1">
      <alignment horizontal="center" vertical="top" wrapText="1"/>
    </xf>
    <xf numFmtId="0" fontId="14" fillId="2" borderId="22" xfId="2" applyFont="1" applyFill="1" applyBorder="1"/>
    <xf numFmtId="49" fontId="15" fillId="2" borderId="22" xfId="2" applyNumberFormat="1" applyFont="1" applyFill="1" applyBorder="1" applyAlignment="1">
      <alignment wrapText="1"/>
    </xf>
    <xf numFmtId="0" fontId="15" fillId="2" borderId="22" xfId="2" applyFont="1" applyFill="1" applyBorder="1" applyAlignment="1">
      <alignment wrapText="1"/>
    </xf>
    <xf numFmtId="0" fontId="15" fillId="2" borderId="22" xfId="2" applyFont="1" applyFill="1" applyBorder="1" applyAlignment="1">
      <alignment horizontal="right" wrapText="1"/>
    </xf>
    <xf numFmtId="0" fontId="15" fillId="3" borderId="22" xfId="2" applyFont="1" applyFill="1" applyBorder="1" applyAlignment="1">
      <alignment horizontal="right" wrapText="1"/>
    </xf>
    <xf numFmtId="0" fontId="14" fillId="0" borderId="22" xfId="2" applyFont="1" applyFill="1" applyBorder="1"/>
    <xf numFmtId="0" fontId="14" fillId="0" borderId="22" xfId="2" applyFont="1" applyFill="1" applyBorder="1" applyAlignment="1">
      <alignment wrapText="1"/>
    </xf>
    <xf numFmtId="0" fontId="15" fillId="0" borderId="22" xfId="2" applyFont="1" applyFill="1" applyBorder="1" applyAlignment="1">
      <alignment wrapText="1"/>
    </xf>
    <xf numFmtId="0" fontId="15" fillId="0" borderId="22" xfId="2" applyFont="1" applyFill="1" applyBorder="1" applyAlignment="1">
      <alignment horizontal="right" wrapText="1"/>
    </xf>
    <xf numFmtId="0" fontId="14" fillId="2" borderId="22" xfId="2" applyFont="1" applyFill="1" applyBorder="1" applyAlignment="1">
      <alignment horizontal="center" wrapText="1"/>
    </xf>
    <xf numFmtId="0" fontId="14" fillId="6" borderId="22" xfId="2" applyFont="1" applyFill="1" applyBorder="1" applyAlignment="1">
      <alignment horizontal="right" wrapText="1"/>
    </xf>
    <xf numFmtId="0" fontId="3" fillId="0" borderId="0" xfId="2" applyBorder="1"/>
    <xf numFmtId="0" fontId="20" fillId="0" borderId="0" xfId="2" applyFont="1" applyFill="1" applyBorder="1" applyAlignment="1">
      <alignment wrapText="1"/>
    </xf>
    <xf numFmtId="49" fontId="3" fillId="0" borderId="0" xfId="2" applyNumberFormat="1"/>
    <xf numFmtId="0" fontId="14" fillId="0" borderId="0" xfId="2" applyFont="1" applyFill="1" applyBorder="1" applyAlignment="1">
      <alignment wrapText="1"/>
    </xf>
    <xf numFmtId="49" fontId="3" fillId="0" borderId="0" xfId="2" applyNumberFormat="1" applyFont="1"/>
    <xf numFmtId="0" fontId="6" fillId="0" borderId="0" xfId="2" applyFont="1"/>
    <xf numFmtId="0" fontId="11" fillId="0" borderId="9" xfId="1" applyFont="1" applyBorder="1" applyAlignment="1">
      <alignment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9"/>
  <sheetViews>
    <sheetView workbookViewId="0">
      <selection activeCell="Q30" sqref="Q30"/>
    </sheetView>
  </sheetViews>
  <sheetFormatPr defaultRowHeight="12.75"/>
  <cols>
    <col min="1" max="1" width="6" style="1" customWidth="1"/>
    <col min="2" max="2" width="30.42578125" style="1" customWidth="1"/>
    <col min="3" max="3" width="12" style="1" customWidth="1"/>
    <col min="4" max="4" width="5.28515625" style="1" customWidth="1"/>
    <col min="5" max="5" width="8.140625" style="1" customWidth="1"/>
    <col min="6" max="6" width="0.28515625" style="1" hidden="1" customWidth="1"/>
    <col min="7" max="7" width="27.85546875" style="1" customWidth="1"/>
    <col min="8" max="8" width="6.85546875" style="1" customWidth="1"/>
    <col min="9" max="9" width="7.140625" style="1" customWidth="1"/>
    <col min="10" max="10" width="6.42578125" style="1" customWidth="1"/>
    <col min="11" max="11" width="5.5703125" style="1" customWidth="1"/>
    <col min="12" max="12" width="5.85546875" style="1" customWidth="1"/>
    <col min="13" max="16384" width="9.140625" style="1"/>
  </cols>
  <sheetData>
    <row r="2" spans="1:14" ht="20.25">
      <c r="B2" s="2" t="s">
        <v>0</v>
      </c>
      <c r="C2" s="2"/>
      <c r="D2" s="2"/>
      <c r="E2" s="2"/>
      <c r="F2" s="3"/>
      <c r="G2" s="4" t="s">
        <v>1</v>
      </c>
      <c r="H2" s="4"/>
      <c r="I2" s="4"/>
      <c r="J2" s="4"/>
      <c r="K2" s="4"/>
      <c r="L2" s="4"/>
    </row>
    <row r="3" spans="1:14">
      <c r="B3" s="3"/>
      <c r="C3" s="3"/>
      <c r="D3" s="3"/>
      <c r="E3" s="3"/>
      <c r="F3" s="3"/>
      <c r="G3" s="5"/>
      <c r="H3" s="5"/>
      <c r="I3" s="5"/>
      <c r="J3" s="5"/>
      <c r="K3" s="5"/>
      <c r="L3" s="5"/>
    </row>
    <row r="4" spans="1:14" ht="18" customHeight="1">
      <c r="B4" s="6" t="s">
        <v>2</v>
      </c>
      <c r="C4" s="3"/>
      <c r="D4" s="3"/>
      <c r="E4" s="3"/>
      <c r="F4" s="3"/>
      <c r="G4" s="7" t="s">
        <v>3</v>
      </c>
      <c r="H4" s="7"/>
      <c r="I4" s="7"/>
      <c r="J4" s="7"/>
      <c r="K4" s="7"/>
      <c r="L4" s="7"/>
    </row>
    <row r="5" spans="1:14" ht="18" customHeight="1">
      <c r="B5" s="6" t="s">
        <v>4</v>
      </c>
      <c r="C5" s="3"/>
      <c r="D5" s="3"/>
      <c r="E5" s="3"/>
      <c r="F5" s="3"/>
      <c r="G5" s="7" t="s">
        <v>4</v>
      </c>
      <c r="H5" s="7"/>
      <c r="I5" s="7"/>
      <c r="J5" s="7"/>
      <c r="K5" s="7"/>
      <c r="L5" s="7"/>
    </row>
    <row r="6" spans="1:14" ht="18" customHeight="1">
      <c r="B6" s="6" t="s">
        <v>5</v>
      </c>
      <c r="C6" s="3"/>
      <c r="D6" s="3"/>
      <c r="E6" s="3"/>
      <c r="F6" s="3"/>
      <c r="G6" s="8" t="s">
        <v>6</v>
      </c>
      <c r="H6" s="8"/>
      <c r="I6" s="8"/>
      <c r="J6" s="8"/>
      <c r="K6" s="8"/>
      <c r="L6" s="8"/>
    </row>
    <row r="7" spans="1:14" ht="18">
      <c r="B7" s="3"/>
      <c r="C7" s="3"/>
      <c r="D7" s="3"/>
      <c r="E7" s="3"/>
      <c r="F7" s="3"/>
      <c r="G7" s="7"/>
      <c r="H7" s="7"/>
      <c r="I7" s="7"/>
      <c r="J7" s="7"/>
      <c r="K7" s="7"/>
      <c r="L7" s="7"/>
    </row>
    <row r="8" spans="1:14" ht="18" customHeight="1">
      <c r="B8" s="3"/>
      <c r="C8" s="3"/>
      <c r="D8" s="3"/>
      <c r="E8" s="3"/>
      <c r="F8" s="3"/>
      <c r="G8" s="9" t="s">
        <v>7</v>
      </c>
      <c r="H8" s="9"/>
      <c r="I8" s="9"/>
      <c r="J8" s="9"/>
      <c r="K8" s="9"/>
      <c r="L8" s="9"/>
    </row>
    <row r="9" spans="1:14" ht="18">
      <c r="B9" s="3"/>
      <c r="C9" s="3"/>
      <c r="D9" s="3"/>
      <c r="E9" s="3"/>
      <c r="F9" s="3"/>
      <c r="G9" s="10"/>
      <c r="H9" s="10"/>
      <c r="I9" s="10"/>
      <c r="J9" s="10"/>
      <c r="K9" s="10"/>
      <c r="L9" s="10"/>
    </row>
    <row r="10" spans="1:14">
      <c r="B10" s="11" t="s">
        <v>8</v>
      </c>
      <c r="C10" s="3"/>
      <c r="D10" s="3"/>
      <c r="E10" s="3"/>
      <c r="F10" s="3"/>
      <c r="G10" s="12" t="s">
        <v>8</v>
      </c>
      <c r="H10" s="12"/>
      <c r="I10" s="12"/>
      <c r="J10" s="12"/>
      <c r="K10" s="12"/>
      <c r="L10" s="12"/>
    </row>
    <row r="11" spans="1:14">
      <c r="G11" s="13"/>
      <c r="H11" s="13"/>
      <c r="I11" s="13"/>
      <c r="J11" s="13"/>
      <c r="K11" s="13"/>
      <c r="L11" s="13"/>
    </row>
    <row r="12" spans="1:14" ht="24.75" customHeight="1">
      <c r="B12" s="14" t="s">
        <v>9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4" ht="20.25" customHeight="1">
      <c r="B13" s="14" t="s">
        <v>10</v>
      </c>
      <c r="C13" s="14"/>
      <c r="D13" s="16"/>
      <c r="E13" s="16"/>
      <c r="F13" s="16"/>
      <c r="G13" s="16"/>
      <c r="H13" s="16"/>
      <c r="I13" s="16"/>
      <c r="J13" s="16"/>
      <c r="K13" s="16"/>
      <c r="L13" s="16"/>
    </row>
    <row r="14" spans="1:14" ht="13.5" thickBot="1">
      <c r="H14" s="16"/>
      <c r="I14" s="16"/>
      <c r="J14" s="16"/>
      <c r="K14" s="16"/>
      <c r="L14" s="16"/>
    </row>
    <row r="15" spans="1:14" ht="26.25" customHeight="1" thickBot="1">
      <c r="A15" s="17" t="s">
        <v>11</v>
      </c>
      <c r="B15" s="18"/>
      <c r="C15" s="19"/>
      <c r="D15" s="20" t="s">
        <v>12</v>
      </c>
      <c r="E15" s="21"/>
      <c r="F15" s="21"/>
      <c r="G15" s="21"/>
      <c r="H15" s="22"/>
      <c r="I15" s="22"/>
      <c r="J15" s="22"/>
      <c r="K15" s="22"/>
      <c r="L15" s="22"/>
      <c r="M15" s="22"/>
      <c r="N15" s="23"/>
    </row>
    <row r="16" spans="1:14" ht="13.5" thickBot="1">
      <c r="A16" s="24" t="s">
        <v>13</v>
      </c>
      <c r="B16" s="18"/>
      <c r="C16" s="19"/>
      <c r="D16" s="20">
        <v>871</v>
      </c>
      <c r="E16" s="21"/>
      <c r="F16" s="21"/>
      <c r="G16" s="21"/>
      <c r="H16" s="22"/>
      <c r="I16" s="22"/>
      <c r="J16" s="22"/>
      <c r="K16" s="22"/>
      <c r="L16" s="22"/>
      <c r="M16" s="22"/>
      <c r="N16" s="23"/>
    </row>
    <row r="17" spans="1:14" ht="13.5" customHeight="1" thickBot="1">
      <c r="A17" s="17" t="s">
        <v>14</v>
      </c>
      <c r="B17" s="18"/>
      <c r="C17" s="19"/>
      <c r="D17" s="25" t="s">
        <v>15</v>
      </c>
      <c r="E17" s="26"/>
      <c r="F17" s="26"/>
      <c r="G17" s="26"/>
      <c r="H17" s="27"/>
      <c r="I17" s="27"/>
      <c r="J17" s="27"/>
      <c r="K17" s="27"/>
      <c r="L17" s="27"/>
      <c r="M17" s="27"/>
      <c r="N17" s="28"/>
    </row>
    <row r="18" spans="1:14" ht="13.5" customHeight="1" thickBot="1">
      <c r="A18" s="17" t="s">
        <v>16</v>
      </c>
      <c r="B18" s="18"/>
      <c r="C18" s="19"/>
      <c r="D18" s="25" t="s">
        <v>17</v>
      </c>
      <c r="E18" s="26"/>
      <c r="F18" s="26"/>
      <c r="G18" s="26"/>
      <c r="H18" s="27"/>
      <c r="I18" s="27"/>
      <c r="J18" s="27"/>
      <c r="K18" s="27"/>
      <c r="L18" s="27"/>
      <c r="M18" s="27"/>
      <c r="N18" s="28"/>
    </row>
    <row r="19" spans="1:14" ht="13.5" thickBot="1">
      <c r="A19" s="29" t="s">
        <v>18</v>
      </c>
      <c r="B19" s="18"/>
      <c r="C19" s="19"/>
      <c r="D19" s="20" t="s">
        <v>19</v>
      </c>
      <c r="E19" s="21"/>
      <c r="F19" s="21"/>
      <c r="G19" s="21"/>
      <c r="H19" s="22"/>
      <c r="I19" s="22"/>
      <c r="J19" s="22"/>
      <c r="K19" s="22"/>
      <c r="L19" s="22"/>
      <c r="M19" s="22"/>
      <c r="N19" s="23"/>
    </row>
    <row r="20" spans="1:14" ht="13.5" thickBot="1">
      <c r="A20" s="30" t="s">
        <v>20</v>
      </c>
      <c r="B20" s="18"/>
      <c r="C20" s="19"/>
      <c r="D20" s="25" t="s">
        <v>21</v>
      </c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4" ht="13.5" customHeight="1" thickBot="1">
      <c r="A21" s="31" t="s">
        <v>22</v>
      </c>
      <c r="B21" s="32"/>
      <c r="C21" s="33"/>
      <c r="D21" s="34" t="s">
        <v>23</v>
      </c>
      <c r="E21" s="35"/>
      <c r="F21" s="35"/>
      <c r="G21" s="35"/>
      <c r="H21" s="35"/>
      <c r="I21" s="35"/>
      <c r="J21" s="35"/>
      <c r="K21" s="35"/>
      <c r="L21" s="35"/>
      <c r="M21" s="35"/>
      <c r="N21" s="36"/>
    </row>
    <row r="22" spans="1:14" ht="13.5" thickBot="1">
      <c r="A22" s="37" t="s">
        <v>24</v>
      </c>
      <c r="B22" s="38"/>
      <c r="C22" s="39"/>
      <c r="D22" s="40"/>
      <c r="E22" s="40"/>
      <c r="F22" s="40"/>
      <c r="G22" s="40"/>
      <c r="H22" s="18"/>
      <c r="I22" s="18"/>
      <c r="J22" s="18"/>
      <c r="K22" s="18"/>
      <c r="L22" s="18"/>
      <c r="M22" s="18"/>
      <c r="N22" s="19"/>
    </row>
    <row r="23" spans="1:14" ht="18.75" thickBot="1">
      <c r="B23" s="41" t="s">
        <v>25</v>
      </c>
      <c r="C23" s="41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4" ht="13.5" customHeight="1" thickBot="1">
      <c r="A24" s="42"/>
      <c r="B24" s="43"/>
      <c r="C24" s="44"/>
      <c r="D24" s="45"/>
      <c r="E24" s="46"/>
      <c r="F24" s="45"/>
      <c r="G24" s="45"/>
      <c r="H24" s="47" t="s">
        <v>26</v>
      </c>
      <c r="I24" s="48" t="s">
        <v>27</v>
      </c>
      <c r="J24" s="49"/>
      <c r="K24" s="49"/>
      <c r="L24" s="49"/>
      <c r="M24" s="50">
        <v>2016</v>
      </c>
      <c r="N24" s="50">
        <v>2017</v>
      </c>
    </row>
    <row r="25" spans="1:14" ht="23.25" customHeight="1" thickBot="1">
      <c r="A25" s="51"/>
      <c r="B25" s="52"/>
      <c r="C25" s="53"/>
      <c r="D25" s="54"/>
      <c r="E25" s="55"/>
      <c r="F25" s="54"/>
      <c r="G25" s="54"/>
      <c r="H25" s="56"/>
      <c r="I25" s="57" t="s">
        <v>28</v>
      </c>
      <c r="J25" s="57" t="s">
        <v>29</v>
      </c>
      <c r="K25" s="58" t="s">
        <v>30</v>
      </c>
      <c r="L25" s="59" t="s">
        <v>31</v>
      </c>
      <c r="M25" s="60"/>
      <c r="N25" s="60"/>
    </row>
    <row r="26" spans="1:14" ht="13.5" thickBot="1">
      <c r="A26" s="61"/>
      <c r="B26" s="62" t="s">
        <v>32</v>
      </c>
      <c r="C26" s="62"/>
      <c r="D26" s="62"/>
      <c r="E26" s="62"/>
      <c r="F26" s="62"/>
      <c r="G26" s="63"/>
      <c r="H26" s="64">
        <f>SUM(I26:L26)</f>
        <v>26.400000000000002</v>
      </c>
      <c r="I26" s="65">
        <f>I205</f>
        <v>4.4000000000000004</v>
      </c>
      <c r="J26" s="65">
        <f t="shared" ref="J26:L26" si="0">J205</f>
        <v>8.8000000000000007</v>
      </c>
      <c r="K26" s="65">
        <f t="shared" si="0"/>
        <v>4.4000000000000004</v>
      </c>
      <c r="L26" s="65">
        <f t="shared" si="0"/>
        <v>8.8000000000000007</v>
      </c>
      <c r="M26" s="66">
        <f>M205</f>
        <v>26.4</v>
      </c>
      <c r="N26" s="66">
        <f>N205</f>
        <v>26.4</v>
      </c>
    </row>
    <row r="27" spans="1:14" ht="13.5" thickBot="1">
      <c r="A27" s="61"/>
      <c r="B27" s="67" t="s">
        <v>33</v>
      </c>
      <c r="C27" s="67"/>
      <c r="D27" s="67"/>
      <c r="E27" s="67"/>
      <c r="F27" s="67"/>
      <c r="G27" s="68"/>
      <c r="H27" s="64">
        <f>SUM(I27:L27)</f>
        <v>26.400000000000002</v>
      </c>
      <c r="I27" s="65">
        <f>I26</f>
        <v>4.4000000000000004</v>
      </c>
      <c r="J27" s="65">
        <f>J26</f>
        <v>8.8000000000000007</v>
      </c>
      <c r="K27" s="65">
        <f>K26</f>
        <v>4.4000000000000004</v>
      </c>
      <c r="L27" s="69">
        <f>L26</f>
        <v>8.8000000000000007</v>
      </c>
      <c r="M27" s="69">
        <f t="shared" ref="M27:N27" si="1">M26</f>
        <v>26.4</v>
      </c>
      <c r="N27" s="69">
        <f t="shared" si="1"/>
        <v>26.4</v>
      </c>
    </row>
    <row r="29" spans="1:14">
      <c r="J29" s="70"/>
      <c r="K29" s="70"/>
      <c r="L29" s="70"/>
    </row>
    <row r="30" spans="1:14" ht="18">
      <c r="D30" s="71" t="s">
        <v>34</v>
      </c>
      <c r="E30" s="71"/>
      <c r="F30" s="71"/>
      <c r="G30" s="72"/>
      <c r="H30" s="71"/>
      <c r="I30" s="71"/>
      <c r="J30" s="71"/>
      <c r="K30" s="71"/>
      <c r="L30" s="71"/>
    </row>
    <row r="31" spans="1:14" ht="12.75" customHeight="1">
      <c r="A31" s="73" t="s">
        <v>35</v>
      </c>
      <c r="B31" s="74" t="s">
        <v>36</v>
      </c>
      <c r="C31" s="75" t="s">
        <v>37</v>
      </c>
      <c r="D31" s="76" t="s">
        <v>38</v>
      </c>
      <c r="E31" s="76" t="s">
        <v>39</v>
      </c>
      <c r="F31" s="76" t="s">
        <v>40</v>
      </c>
      <c r="G31" s="77" t="s">
        <v>41</v>
      </c>
      <c r="H31" s="76" t="s">
        <v>42</v>
      </c>
      <c r="I31" s="78" t="s">
        <v>27</v>
      </c>
      <c r="J31" s="79"/>
      <c r="K31" s="79"/>
      <c r="L31" s="80"/>
      <c r="M31" s="81">
        <v>2016</v>
      </c>
      <c r="N31" s="81">
        <v>2017</v>
      </c>
    </row>
    <row r="32" spans="1:14" ht="48.75" customHeight="1">
      <c r="A32" s="82"/>
      <c r="B32" s="83"/>
      <c r="C32" s="84"/>
      <c r="D32" s="85"/>
      <c r="E32" s="85"/>
      <c r="F32" s="85"/>
      <c r="G32" s="86"/>
      <c r="H32" s="83"/>
      <c r="I32" s="87" t="s">
        <v>28</v>
      </c>
      <c r="J32" s="87" t="s">
        <v>29</v>
      </c>
      <c r="K32" s="87" t="s">
        <v>30</v>
      </c>
      <c r="L32" s="87" t="s">
        <v>31</v>
      </c>
      <c r="M32" s="81"/>
      <c r="N32" s="81"/>
    </row>
    <row r="33" spans="1:14" ht="68.25" customHeight="1">
      <c r="A33" s="88">
        <v>611</v>
      </c>
      <c r="B33" s="89" t="s">
        <v>43</v>
      </c>
      <c r="C33" s="89"/>
      <c r="D33" s="90"/>
      <c r="E33" s="91"/>
      <c r="F33" s="90"/>
      <c r="G33" s="90"/>
      <c r="H33" s="92">
        <f>I33+J33+K33+L33</f>
        <v>26.400000000000002</v>
      </c>
      <c r="I33" s="93">
        <f>I34+I39+I42+I47+I50+I55+I97+I104</f>
        <v>4.4000000000000004</v>
      </c>
      <c r="J33" s="93">
        <f t="shared" ref="J33:N33" si="2">J34+J39+J42+J47+J50+J55+J97+J104</f>
        <v>8.8000000000000007</v>
      </c>
      <c r="K33" s="93">
        <f t="shared" si="2"/>
        <v>4.4000000000000004</v>
      </c>
      <c r="L33" s="93">
        <f t="shared" si="2"/>
        <v>8.8000000000000007</v>
      </c>
      <c r="M33" s="93">
        <f t="shared" si="2"/>
        <v>26.4</v>
      </c>
      <c r="N33" s="93">
        <f t="shared" si="2"/>
        <v>26.4</v>
      </c>
    </row>
    <row r="34" spans="1:14">
      <c r="A34" s="94"/>
      <c r="B34" s="95"/>
      <c r="C34" s="95"/>
      <c r="D34" s="96">
        <v>211</v>
      </c>
      <c r="E34" s="97"/>
      <c r="F34" s="96">
        <v>110100</v>
      </c>
      <c r="G34" s="96" t="s">
        <v>44</v>
      </c>
      <c r="H34" s="98">
        <f>I34+J34+K34+L34</f>
        <v>20.399999999999999</v>
      </c>
      <c r="I34" s="99">
        <f>SUM(I35:I38)</f>
        <v>3.4</v>
      </c>
      <c r="J34" s="99">
        <f t="shared" ref="J34:N34" si="3">SUM(J35:J38)</f>
        <v>6.8</v>
      </c>
      <c r="K34" s="99">
        <f t="shared" si="3"/>
        <v>3.4</v>
      </c>
      <c r="L34" s="99">
        <f t="shared" si="3"/>
        <v>6.8</v>
      </c>
      <c r="M34" s="99">
        <f t="shared" si="3"/>
        <v>20.399999999999999</v>
      </c>
      <c r="N34" s="99">
        <f t="shared" si="3"/>
        <v>20.399999999999999</v>
      </c>
    </row>
    <row r="35" spans="1:14" ht="22.5" hidden="1">
      <c r="A35" s="100"/>
      <c r="B35" s="101"/>
      <c r="C35" s="101"/>
      <c r="D35" s="102"/>
      <c r="E35" s="97" t="s">
        <v>45</v>
      </c>
      <c r="F35" s="102"/>
      <c r="G35" s="102" t="s">
        <v>46</v>
      </c>
      <c r="H35" s="98">
        <f>I35+J35+K35+L35</f>
        <v>0</v>
      </c>
      <c r="I35" s="103"/>
      <c r="J35" s="103"/>
      <c r="K35" s="103"/>
      <c r="L35" s="103"/>
      <c r="M35" s="99"/>
      <c r="N35" s="99"/>
    </row>
    <row r="36" spans="1:14" ht="45">
      <c r="A36" s="100"/>
      <c r="B36" s="101"/>
      <c r="C36" s="101"/>
      <c r="D36" s="102"/>
      <c r="E36" s="97" t="s">
        <v>47</v>
      </c>
      <c r="F36" s="102"/>
      <c r="G36" s="102" t="s">
        <v>48</v>
      </c>
      <c r="H36" s="98">
        <f t="shared" ref="H36:H99" si="4">I36+J36+K36+L36</f>
        <v>20.399999999999999</v>
      </c>
      <c r="I36" s="103">
        <v>3.4</v>
      </c>
      <c r="J36" s="103">
        <v>6.8</v>
      </c>
      <c r="K36" s="103">
        <v>3.4</v>
      </c>
      <c r="L36" s="103">
        <v>6.8</v>
      </c>
      <c r="M36" s="99">
        <v>20.399999999999999</v>
      </c>
      <c r="N36" s="99">
        <v>20.399999999999999</v>
      </c>
    </row>
    <row r="37" spans="1:14" ht="22.5" hidden="1">
      <c r="A37" s="100"/>
      <c r="B37" s="101"/>
      <c r="C37" s="101"/>
      <c r="D37" s="102"/>
      <c r="E37" s="97" t="s">
        <v>49</v>
      </c>
      <c r="F37" s="102"/>
      <c r="G37" s="102" t="s">
        <v>50</v>
      </c>
      <c r="H37" s="98">
        <f t="shared" si="4"/>
        <v>0</v>
      </c>
      <c r="I37" s="103"/>
      <c r="J37" s="103"/>
      <c r="K37" s="103"/>
      <c r="L37" s="103"/>
      <c r="M37" s="99"/>
      <c r="N37" s="99"/>
    </row>
    <row r="38" spans="1:14" ht="45" hidden="1">
      <c r="A38" s="100"/>
      <c r="B38" s="101"/>
      <c r="C38" s="101"/>
      <c r="D38" s="102"/>
      <c r="E38" s="97" t="s">
        <v>51</v>
      </c>
      <c r="F38" s="102"/>
      <c r="G38" s="102" t="s">
        <v>52</v>
      </c>
      <c r="H38" s="98">
        <f t="shared" si="4"/>
        <v>0</v>
      </c>
      <c r="I38" s="103"/>
      <c r="J38" s="103"/>
      <c r="K38" s="103"/>
      <c r="L38" s="103"/>
      <c r="M38" s="99"/>
      <c r="N38" s="99"/>
    </row>
    <row r="39" spans="1:14" hidden="1">
      <c r="A39" s="104"/>
      <c r="B39" s="105"/>
      <c r="C39" s="95"/>
      <c r="D39" s="105">
        <v>212</v>
      </c>
      <c r="E39" s="106"/>
      <c r="F39" s="105"/>
      <c r="G39" s="105" t="s">
        <v>53</v>
      </c>
      <c r="H39" s="98">
        <f t="shared" si="4"/>
        <v>0</v>
      </c>
      <c r="I39" s="99">
        <f>I40+I41</f>
        <v>0</v>
      </c>
      <c r="J39" s="99">
        <f t="shared" ref="J39:N39" si="5">J40+J41</f>
        <v>0</v>
      </c>
      <c r="K39" s="99">
        <f t="shared" si="5"/>
        <v>0</v>
      </c>
      <c r="L39" s="99">
        <f t="shared" si="5"/>
        <v>0</v>
      </c>
      <c r="M39" s="99">
        <f t="shared" si="5"/>
        <v>0</v>
      </c>
      <c r="N39" s="99">
        <f t="shared" si="5"/>
        <v>0</v>
      </c>
    </row>
    <row r="40" spans="1:14" ht="22.5" hidden="1">
      <c r="A40" s="107"/>
      <c r="B40" s="102"/>
      <c r="C40" s="102"/>
      <c r="D40" s="102"/>
      <c r="E40" s="97" t="s">
        <v>54</v>
      </c>
      <c r="F40" s="102">
        <v>110400</v>
      </c>
      <c r="G40" s="102" t="s">
        <v>55</v>
      </c>
      <c r="H40" s="98">
        <f t="shared" si="4"/>
        <v>0</v>
      </c>
      <c r="I40" s="103"/>
      <c r="J40" s="103"/>
      <c r="K40" s="103"/>
      <c r="L40" s="103"/>
      <c r="M40" s="99"/>
      <c r="N40" s="99"/>
    </row>
    <row r="41" spans="1:14" ht="33.75" hidden="1">
      <c r="A41" s="107"/>
      <c r="B41" s="102"/>
      <c r="C41" s="102"/>
      <c r="D41" s="102"/>
      <c r="E41" s="108" t="s">
        <v>56</v>
      </c>
      <c r="F41" s="102">
        <v>130330</v>
      </c>
      <c r="G41" s="102" t="s">
        <v>57</v>
      </c>
      <c r="H41" s="98">
        <f t="shared" si="4"/>
        <v>0</v>
      </c>
      <c r="I41" s="103"/>
      <c r="J41" s="103"/>
      <c r="K41" s="103"/>
      <c r="L41" s="103"/>
      <c r="M41" s="99"/>
      <c r="N41" s="99"/>
    </row>
    <row r="42" spans="1:14" ht="14.25" customHeight="1">
      <c r="A42" s="94"/>
      <c r="B42" s="95"/>
      <c r="C42" s="95"/>
      <c r="D42" s="96">
        <v>213</v>
      </c>
      <c r="E42" s="97"/>
      <c r="F42" s="96">
        <v>110200</v>
      </c>
      <c r="G42" s="96" t="s">
        <v>58</v>
      </c>
      <c r="H42" s="98">
        <f t="shared" si="4"/>
        <v>6</v>
      </c>
      <c r="I42" s="99">
        <f>SUM(I43:I46)</f>
        <v>1</v>
      </c>
      <c r="J42" s="99">
        <f t="shared" ref="J42:N42" si="6">SUM(J43:J46)</f>
        <v>2</v>
      </c>
      <c r="K42" s="99">
        <f t="shared" si="6"/>
        <v>1</v>
      </c>
      <c r="L42" s="99">
        <f t="shared" si="6"/>
        <v>2</v>
      </c>
      <c r="M42" s="99">
        <f t="shared" si="6"/>
        <v>6</v>
      </c>
      <c r="N42" s="99">
        <f t="shared" si="6"/>
        <v>6</v>
      </c>
    </row>
    <row r="43" spans="1:14" ht="22.5" hidden="1">
      <c r="A43" s="100"/>
      <c r="B43" s="101"/>
      <c r="C43" s="101"/>
      <c r="D43" s="102"/>
      <c r="E43" s="97" t="s">
        <v>59</v>
      </c>
      <c r="F43" s="102"/>
      <c r="G43" s="102" t="s">
        <v>60</v>
      </c>
      <c r="H43" s="98">
        <f t="shared" si="4"/>
        <v>0</v>
      </c>
      <c r="I43" s="103"/>
      <c r="J43" s="103"/>
      <c r="K43" s="103"/>
      <c r="L43" s="103"/>
      <c r="M43" s="99"/>
      <c r="N43" s="99"/>
    </row>
    <row r="44" spans="1:14" ht="45">
      <c r="A44" s="100"/>
      <c r="B44" s="101"/>
      <c r="C44" s="101"/>
      <c r="D44" s="102"/>
      <c r="E44" s="97" t="s">
        <v>61</v>
      </c>
      <c r="F44" s="102"/>
      <c r="G44" s="102" t="s">
        <v>48</v>
      </c>
      <c r="H44" s="98">
        <f t="shared" si="4"/>
        <v>6</v>
      </c>
      <c r="I44" s="103">
        <v>1</v>
      </c>
      <c r="J44" s="103">
        <v>2</v>
      </c>
      <c r="K44" s="103">
        <v>1</v>
      </c>
      <c r="L44" s="103">
        <v>2</v>
      </c>
      <c r="M44" s="99">
        <v>6</v>
      </c>
      <c r="N44" s="99">
        <v>6</v>
      </c>
    </row>
    <row r="45" spans="1:14" ht="22.5" hidden="1">
      <c r="A45" s="100"/>
      <c r="B45" s="101"/>
      <c r="C45" s="101"/>
      <c r="D45" s="102"/>
      <c r="E45" s="97" t="s">
        <v>62</v>
      </c>
      <c r="F45" s="102"/>
      <c r="G45" s="102" t="s">
        <v>50</v>
      </c>
      <c r="H45" s="98">
        <f t="shared" si="4"/>
        <v>0</v>
      </c>
      <c r="I45" s="103"/>
      <c r="J45" s="103"/>
      <c r="K45" s="103"/>
      <c r="L45" s="103"/>
      <c r="M45" s="99"/>
      <c r="N45" s="99"/>
    </row>
    <row r="46" spans="1:14" ht="48" hidden="1" customHeight="1">
      <c r="A46" s="100"/>
      <c r="B46" s="101"/>
      <c r="C46" s="101"/>
      <c r="D46" s="102"/>
      <c r="E46" s="97" t="s">
        <v>63</v>
      </c>
      <c r="F46" s="102"/>
      <c r="G46" s="102" t="s">
        <v>64</v>
      </c>
      <c r="H46" s="98">
        <f t="shared" si="4"/>
        <v>0</v>
      </c>
      <c r="I46" s="103"/>
      <c r="J46" s="103"/>
      <c r="K46" s="103"/>
      <c r="L46" s="103"/>
      <c r="M46" s="99"/>
      <c r="N46" s="99"/>
    </row>
    <row r="47" spans="1:14" hidden="1">
      <c r="A47" s="109"/>
      <c r="B47" s="96"/>
      <c r="C47" s="95"/>
      <c r="D47" s="96">
        <v>221</v>
      </c>
      <c r="E47" s="97"/>
      <c r="F47" s="96">
        <v>110600</v>
      </c>
      <c r="G47" s="96" t="s">
        <v>65</v>
      </c>
      <c r="H47" s="98">
        <f t="shared" si="4"/>
        <v>0</v>
      </c>
      <c r="I47" s="99">
        <f>SUM(I48:I49)</f>
        <v>0</v>
      </c>
      <c r="J47" s="99">
        <f t="shared" ref="J47:N47" si="7">SUM(J48:J49)</f>
        <v>0</v>
      </c>
      <c r="K47" s="99">
        <f t="shared" si="7"/>
        <v>0</v>
      </c>
      <c r="L47" s="99">
        <f t="shared" si="7"/>
        <v>0</v>
      </c>
      <c r="M47" s="99">
        <f t="shared" si="7"/>
        <v>0</v>
      </c>
      <c r="N47" s="99">
        <f t="shared" si="7"/>
        <v>0</v>
      </c>
    </row>
    <row r="48" spans="1:14" hidden="1">
      <c r="A48" s="107"/>
      <c r="B48" s="102"/>
      <c r="C48" s="110"/>
      <c r="D48" s="102"/>
      <c r="E48" s="111" t="s">
        <v>66</v>
      </c>
      <c r="F48" s="102"/>
      <c r="G48" s="102" t="s">
        <v>65</v>
      </c>
      <c r="H48" s="98">
        <f t="shared" si="4"/>
        <v>0</v>
      </c>
      <c r="I48" s="103"/>
      <c r="J48" s="103"/>
      <c r="K48" s="103"/>
      <c r="L48" s="103"/>
      <c r="M48" s="99"/>
      <c r="N48" s="99"/>
    </row>
    <row r="49" spans="1:14" hidden="1">
      <c r="A49" s="107"/>
      <c r="B49" s="102"/>
      <c r="C49" s="110"/>
      <c r="D49" s="102"/>
      <c r="E49" s="111" t="s">
        <v>67</v>
      </c>
      <c r="F49" s="102"/>
      <c r="G49" s="102" t="s">
        <v>68</v>
      </c>
      <c r="H49" s="98">
        <f t="shared" si="4"/>
        <v>0</v>
      </c>
      <c r="I49" s="103"/>
      <c r="J49" s="103"/>
      <c r="K49" s="103"/>
      <c r="L49" s="103"/>
      <c r="M49" s="99"/>
      <c r="N49" s="99"/>
    </row>
    <row r="50" spans="1:14" hidden="1">
      <c r="A50" s="112"/>
      <c r="B50" s="113"/>
      <c r="C50" s="95"/>
      <c r="D50" s="96">
        <v>222</v>
      </c>
      <c r="E50" s="97"/>
      <c r="F50" s="96"/>
      <c r="G50" s="96" t="s">
        <v>69</v>
      </c>
      <c r="H50" s="98">
        <f t="shared" si="4"/>
        <v>0</v>
      </c>
      <c r="I50" s="99">
        <f>SUM(I51:I54)</f>
        <v>0</v>
      </c>
      <c r="J50" s="99">
        <f t="shared" ref="J50:N50" si="8">SUM(J51:J54)</f>
        <v>0</v>
      </c>
      <c r="K50" s="99">
        <f t="shared" si="8"/>
        <v>0</v>
      </c>
      <c r="L50" s="99">
        <f t="shared" si="8"/>
        <v>0</v>
      </c>
      <c r="M50" s="99">
        <f t="shared" si="8"/>
        <v>0</v>
      </c>
      <c r="N50" s="99">
        <f t="shared" si="8"/>
        <v>0</v>
      </c>
    </row>
    <row r="51" spans="1:14" ht="22.5" hidden="1">
      <c r="A51" s="114"/>
      <c r="B51" s="115"/>
      <c r="C51" s="115"/>
      <c r="D51" s="102"/>
      <c r="E51" s="97" t="s">
        <v>70</v>
      </c>
      <c r="F51" s="102">
        <v>110520</v>
      </c>
      <c r="G51" s="102" t="s">
        <v>71</v>
      </c>
      <c r="H51" s="98">
        <f t="shared" si="4"/>
        <v>0</v>
      </c>
      <c r="I51" s="103"/>
      <c r="J51" s="103"/>
      <c r="K51" s="103"/>
      <c r="L51" s="103"/>
      <c r="M51" s="99"/>
      <c r="N51" s="99"/>
    </row>
    <row r="52" spans="1:14" ht="22.5" hidden="1">
      <c r="A52" s="114"/>
      <c r="B52" s="115"/>
      <c r="C52" s="115"/>
      <c r="D52" s="116"/>
      <c r="E52" s="97" t="s">
        <v>72</v>
      </c>
      <c r="F52" s="102">
        <v>110400</v>
      </c>
      <c r="G52" s="102" t="s">
        <v>73</v>
      </c>
      <c r="H52" s="98">
        <f t="shared" si="4"/>
        <v>0</v>
      </c>
      <c r="I52" s="103"/>
      <c r="J52" s="103"/>
      <c r="K52" s="103"/>
      <c r="L52" s="103"/>
      <c r="M52" s="99"/>
      <c r="N52" s="99"/>
    </row>
    <row r="53" spans="1:14" ht="33.75" hidden="1">
      <c r="A53" s="114"/>
      <c r="B53" s="115"/>
      <c r="C53" s="117"/>
      <c r="D53" s="116"/>
      <c r="E53" s="97" t="s">
        <v>74</v>
      </c>
      <c r="F53" s="102"/>
      <c r="G53" s="102" t="s">
        <v>75</v>
      </c>
      <c r="H53" s="98">
        <f t="shared" si="4"/>
        <v>0</v>
      </c>
      <c r="I53" s="103"/>
      <c r="J53" s="103"/>
      <c r="K53" s="103"/>
      <c r="L53" s="103"/>
      <c r="M53" s="99"/>
      <c r="N53" s="99"/>
    </row>
    <row r="54" spans="1:14" ht="22.5" hidden="1">
      <c r="A54" s="114"/>
      <c r="B54" s="115"/>
      <c r="C54" s="117"/>
      <c r="D54" s="116"/>
      <c r="E54" s="97" t="s">
        <v>76</v>
      </c>
      <c r="F54" s="102"/>
      <c r="G54" s="102" t="s">
        <v>77</v>
      </c>
      <c r="H54" s="98">
        <f t="shared" si="4"/>
        <v>0</v>
      </c>
      <c r="I54" s="103"/>
      <c r="J54" s="103"/>
      <c r="K54" s="103"/>
      <c r="L54" s="103"/>
      <c r="M54" s="99"/>
      <c r="N54" s="99"/>
    </row>
    <row r="55" spans="1:14" hidden="1">
      <c r="A55" s="104"/>
      <c r="B55" s="105"/>
      <c r="C55" s="95"/>
      <c r="D55" s="105">
        <v>226</v>
      </c>
      <c r="E55" s="106"/>
      <c r="F55" s="105"/>
      <c r="G55" s="105" t="s">
        <v>78</v>
      </c>
      <c r="H55" s="98">
        <f t="shared" si="4"/>
        <v>0</v>
      </c>
      <c r="I55" s="99">
        <f>SUM(I56:I96)</f>
        <v>0</v>
      </c>
      <c r="J55" s="99">
        <f t="shared" ref="J55:N55" si="9">SUM(J56:J96)</f>
        <v>0</v>
      </c>
      <c r="K55" s="99">
        <f t="shared" si="9"/>
        <v>0</v>
      </c>
      <c r="L55" s="99">
        <f t="shared" si="9"/>
        <v>0</v>
      </c>
      <c r="M55" s="99">
        <f t="shared" si="9"/>
        <v>0</v>
      </c>
      <c r="N55" s="99">
        <f t="shared" si="9"/>
        <v>0</v>
      </c>
    </row>
    <row r="56" spans="1:14" ht="22.5" hidden="1">
      <c r="A56" s="118"/>
      <c r="B56" s="116"/>
      <c r="C56" s="116"/>
      <c r="D56" s="116"/>
      <c r="E56" s="97" t="s">
        <v>79</v>
      </c>
      <c r="F56" s="116"/>
      <c r="G56" s="102" t="s">
        <v>80</v>
      </c>
      <c r="H56" s="98">
        <f t="shared" si="4"/>
        <v>0</v>
      </c>
      <c r="I56" s="103"/>
      <c r="J56" s="103"/>
      <c r="K56" s="103"/>
      <c r="L56" s="103"/>
      <c r="M56" s="99"/>
      <c r="N56" s="99"/>
    </row>
    <row r="57" spans="1:14" hidden="1">
      <c r="A57" s="118"/>
      <c r="B57" s="116"/>
      <c r="C57" s="101"/>
      <c r="D57" s="116"/>
      <c r="E57" s="97" t="s">
        <v>81</v>
      </c>
      <c r="F57" s="116"/>
      <c r="G57" s="102" t="s">
        <v>82</v>
      </c>
      <c r="H57" s="98">
        <f t="shared" si="4"/>
        <v>0</v>
      </c>
      <c r="I57" s="103"/>
      <c r="J57" s="103"/>
      <c r="K57" s="103"/>
      <c r="L57" s="103"/>
      <c r="M57" s="99"/>
      <c r="N57" s="99"/>
    </row>
    <row r="58" spans="1:14" ht="22.5" hidden="1">
      <c r="A58" s="118"/>
      <c r="B58" s="116"/>
      <c r="C58" s="101"/>
      <c r="D58" s="116"/>
      <c r="E58" s="97" t="s">
        <v>83</v>
      </c>
      <c r="F58" s="116"/>
      <c r="G58" s="102" t="s">
        <v>84</v>
      </c>
      <c r="H58" s="98">
        <f t="shared" si="4"/>
        <v>0</v>
      </c>
      <c r="I58" s="103"/>
      <c r="J58" s="103"/>
      <c r="K58" s="103"/>
      <c r="L58" s="103"/>
      <c r="M58" s="99"/>
      <c r="N58" s="99"/>
    </row>
    <row r="59" spans="1:14" ht="22.5" hidden="1">
      <c r="A59" s="118"/>
      <c r="B59" s="116"/>
      <c r="C59" s="101"/>
      <c r="D59" s="116"/>
      <c r="E59" s="97" t="s">
        <v>85</v>
      </c>
      <c r="F59" s="116"/>
      <c r="G59" s="102" t="s">
        <v>86</v>
      </c>
      <c r="H59" s="98">
        <f t="shared" si="4"/>
        <v>0</v>
      </c>
      <c r="I59" s="103"/>
      <c r="J59" s="103"/>
      <c r="K59" s="103"/>
      <c r="L59" s="103"/>
      <c r="M59" s="99"/>
      <c r="N59" s="99"/>
    </row>
    <row r="60" spans="1:14" hidden="1">
      <c r="A60" s="118"/>
      <c r="B60" s="116"/>
      <c r="C60" s="101"/>
      <c r="D60" s="116"/>
      <c r="E60" s="97" t="s">
        <v>87</v>
      </c>
      <c r="F60" s="116"/>
      <c r="G60" s="102" t="s">
        <v>88</v>
      </c>
      <c r="H60" s="98">
        <f t="shared" si="4"/>
        <v>0</v>
      </c>
      <c r="I60" s="103"/>
      <c r="J60" s="103"/>
      <c r="K60" s="103"/>
      <c r="L60" s="103"/>
      <c r="M60" s="99"/>
      <c r="N60" s="99"/>
    </row>
    <row r="61" spans="1:14" hidden="1">
      <c r="A61" s="118"/>
      <c r="B61" s="116"/>
      <c r="C61" s="101"/>
      <c r="D61" s="116"/>
      <c r="E61" s="97" t="s">
        <v>89</v>
      </c>
      <c r="F61" s="116"/>
      <c r="G61" s="102" t="s">
        <v>90</v>
      </c>
      <c r="H61" s="98">
        <f t="shared" si="4"/>
        <v>0</v>
      </c>
      <c r="I61" s="103"/>
      <c r="J61" s="103"/>
      <c r="K61" s="103"/>
      <c r="L61" s="103"/>
      <c r="M61" s="99"/>
      <c r="N61" s="99"/>
    </row>
    <row r="62" spans="1:14" hidden="1">
      <c r="A62" s="114"/>
      <c r="B62" s="115"/>
      <c r="C62" s="115"/>
      <c r="D62" s="102"/>
      <c r="E62" s="97" t="s">
        <v>91</v>
      </c>
      <c r="F62" s="102"/>
      <c r="G62" s="102" t="s">
        <v>92</v>
      </c>
      <c r="H62" s="98">
        <f t="shared" si="4"/>
        <v>0</v>
      </c>
      <c r="I62" s="103"/>
      <c r="J62" s="103"/>
      <c r="K62" s="103"/>
      <c r="L62" s="103"/>
      <c r="M62" s="99"/>
      <c r="N62" s="99"/>
    </row>
    <row r="63" spans="1:14" ht="22.5" hidden="1">
      <c r="A63" s="114"/>
      <c r="B63" s="115"/>
      <c r="C63" s="115"/>
      <c r="D63" s="102"/>
      <c r="E63" s="97" t="s">
        <v>93</v>
      </c>
      <c r="F63" s="102"/>
      <c r="G63" s="102" t="s">
        <v>94</v>
      </c>
      <c r="H63" s="98">
        <f t="shared" si="4"/>
        <v>0</v>
      </c>
      <c r="I63" s="103"/>
      <c r="J63" s="103"/>
      <c r="K63" s="103"/>
      <c r="L63" s="103"/>
      <c r="M63" s="99"/>
      <c r="N63" s="99"/>
    </row>
    <row r="64" spans="1:14" ht="22.5" hidden="1">
      <c r="A64" s="114"/>
      <c r="B64" s="115"/>
      <c r="C64" s="115"/>
      <c r="D64" s="102"/>
      <c r="E64" s="97" t="s">
        <v>95</v>
      </c>
      <c r="F64" s="102">
        <v>110510</v>
      </c>
      <c r="G64" s="102" t="s">
        <v>96</v>
      </c>
      <c r="H64" s="98">
        <f t="shared" si="4"/>
        <v>0</v>
      </c>
      <c r="I64" s="103"/>
      <c r="J64" s="103"/>
      <c r="K64" s="103"/>
      <c r="L64" s="103"/>
      <c r="M64" s="99"/>
      <c r="N64" s="99"/>
    </row>
    <row r="65" spans="1:14" ht="22.5" hidden="1">
      <c r="A65" s="114"/>
      <c r="B65" s="115"/>
      <c r="C65" s="115"/>
      <c r="D65" s="102"/>
      <c r="E65" s="108" t="s">
        <v>97</v>
      </c>
      <c r="F65" s="102">
        <v>111040</v>
      </c>
      <c r="G65" s="102" t="s">
        <v>98</v>
      </c>
      <c r="H65" s="98">
        <f t="shared" si="4"/>
        <v>0</v>
      </c>
      <c r="I65" s="103"/>
      <c r="J65" s="103"/>
      <c r="K65" s="103"/>
      <c r="L65" s="103"/>
      <c r="M65" s="99"/>
      <c r="N65" s="99"/>
    </row>
    <row r="66" spans="1:14" ht="22.5" hidden="1">
      <c r="A66" s="114"/>
      <c r="B66" s="115"/>
      <c r="C66" s="115"/>
      <c r="D66" s="102"/>
      <c r="E66" s="108" t="s">
        <v>99</v>
      </c>
      <c r="F66" s="102"/>
      <c r="G66" s="102" t="s">
        <v>100</v>
      </c>
      <c r="H66" s="98">
        <f t="shared" si="4"/>
        <v>0</v>
      </c>
      <c r="I66" s="103"/>
      <c r="J66" s="103"/>
      <c r="K66" s="103"/>
      <c r="L66" s="103"/>
      <c r="M66" s="99"/>
      <c r="N66" s="99"/>
    </row>
    <row r="67" spans="1:14" ht="45" hidden="1">
      <c r="A67" s="114"/>
      <c r="B67" s="115"/>
      <c r="C67" s="115"/>
      <c r="D67" s="102"/>
      <c r="E67" s="108" t="s">
        <v>101</v>
      </c>
      <c r="F67" s="102"/>
      <c r="G67" s="102" t="s">
        <v>102</v>
      </c>
      <c r="H67" s="98">
        <f t="shared" si="4"/>
        <v>0</v>
      </c>
      <c r="I67" s="103"/>
      <c r="J67" s="103"/>
      <c r="K67" s="103"/>
      <c r="L67" s="103"/>
      <c r="M67" s="99"/>
      <c r="N67" s="99"/>
    </row>
    <row r="68" spans="1:14" hidden="1">
      <c r="A68" s="114"/>
      <c r="B68" s="115"/>
      <c r="C68" s="115"/>
      <c r="D68" s="102"/>
      <c r="E68" s="108" t="s">
        <v>103</v>
      </c>
      <c r="F68" s="102"/>
      <c r="G68" s="102" t="s">
        <v>104</v>
      </c>
      <c r="H68" s="98">
        <f t="shared" si="4"/>
        <v>0</v>
      </c>
      <c r="I68" s="103"/>
      <c r="J68" s="103"/>
      <c r="K68" s="103"/>
      <c r="L68" s="103"/>
      <c r="M68" s="99"/>
      <c r="N68" s="99"/>
    </row>
    <row r="69" spans="1:14" ht="22.5" hidden="1">
      <c r="A69" s="114"/>
      <c r="B69" s="115"/>
      <c r="C69" s="115"/>
      <c r="D69" s="102"/>
      <c r="E69" s="108" t="s">
        <v>105</v>
      </c>
      <c r="F69" s="102"/>
      <c r="G69" s="102" t="s">
        <v>106</v>
      </c>
      <c r="H69" s="98">
        <f t="shared" si="4"/>
        <v>0</v>
      </c>
      <c r="I69" s="103"/>
      <c r="J69" s="103"/>
      <c r="K69" s="103"/>
      <c r="L69" s="103"/>
      <c r="M69" s="99"/>
      <c r="N69" s="99"/>
    </row>
    <row r="70" spans="1:14" hidden="1">
      <c r="A70" s="114"/>
      <c r="B70" s="115"/>
      <c r="C70" s="115"/>
      <c r="D70" s="102"/>
      <c r="E70" s="108" t="s">
        <v>107</v>
      </c>
      <c r="F70" s="102"/>
      <c r="G70" s="102" t="s">
        <v>108</v>
      </c>
      <c r="H70" s="98">
        <f t="shared" si="4"/>
        <v>0</v>
      </c>
      <c r="I70" s="103"/>
      <c r="J70" s="103"/>
      <c r="K70" s="103"/>
      <c r="L70" s="103"/>
      <c r="M70" s="99"/>
      <c r="N70" s="99"/>
    </row>
    <row r="71" spans="1:14" ht="22.5" hidden="1">
      <c r="A71" s="114"/>
      <c r="B71" s="115"/>
      <c r="C71" s="115"/>
      <c r="D71" s="102"/>
      <c r="E71" s="108" t="s">
        <v>109</v>
      </c>
      <c r="F71" s="102"/>
      <c r="G71" s="102" t="s">
        <v>110</v>
      </c>
      <c r="H71" s="98">
        <f t="shared" si="4"/>
        <v>0</v>
      </c>
      <c r="I71" s="103"/>
      <c r="J71" s="103"/>
      <c r="K71" s="103"/>
      <c r="L71" s="103"/>
      <c r="M71" s="99"/>
      <c r="N71" s="99"/>
    </row>
    <row r="72" spans="1:14" ht="33.75" hidden="1">
      <c r="A72" s="114"/>
      <c r="B72" s="115"/>
      <c r="C72" s="115"/>
      <c r="D72" s="102"/>
      <c r="E72" s="108" t="s">
        <v>111</v>
      </c>
      <c r="F72" s="102"/>
      <c r="G72" s="102" t="s">
        <v>112</v>
      </c>
      <c r="H72" s="98">
        <f t="shared" si="4"/>
        <v>0</v>
      </c>
      <c r="I72" s="103"/>
      <c r="J72" s="103"/>
      <c r="K72" s="103"/>
      <c r="L72" s="103"/>
      <c r="M72" s="99"/>
      <c r="N72" s="99"/>
    </row>
    <row r="73" spans="1:14" ht="33.75" hidden="1">
      <c r="A73" s="114"/>
      <c r="B73" s="115"/>
      <c r="C73" s="115"/>
      <c r="D73" s="102"/>
      <c r="E73" s="108" t="s">
        <v>113</v>
      </c>
      <c r="F73" s="102"/>
      <c r="G73" s="102" t="s">
        <v>114</v>
      </c>
      <c r="H73" s="98">
        <f t="shared" si="4"/>
        <v>0</v>
      </c>
      <c r="I73" s="103"/>
      <c r="J73" s="103"/>
      <c r="K73" s="103"/>
      <c r="L73" s="103"/>
      <c r="M73" s="99"/>
      <c r="N73" s="99"/>
    </row>
    <row r="74" spans="1:14" ht="22.5" hidden="1">
      <c r="A74" s="114"/>
      <c r="B74" s="115"/>
      <c r="C74" s="115"/>
      <c r="D74" s="102"/>
      <c r="E74" s="119" t="s">
        <v>115</v>
      </c>
      <c r="F74" s="102"/>
      <c r="G74" s="102" t="s">
        <v>116</v>
      </c>
      <c r="H74" s="98">
        <f t="shared" si="4"/>
        <v>0</v>
      </c>
      <c r="I74" s="103"/>
      <c r="J74" s="103"/>
      <c r="K74" s="103"/>
      <c r="L74" s="103"/>
      <c r="M74" s="99"/>
      <c r="N74" s="99"/>
    </row>
    <row r="75" spans="1:14" ht="22.5" hidden="1">
      <c r="A75" s="114"/>
      <c r="B75" s="115"/>
      <c r="C75" s="115"/>
      <c r="D75" s="102"/>
      <c r="E75" s="119" t="s">
        <v>117</v>
      </c>
      <c r="F75" s="102"/>
      <c r="G75" s="102" t="s">
        <v>118</v>
      </c>
      <c r="H75" s="98">
        <f t="shared" si="4"/>
        <v>0</v>
      </c>
      <c r="I75" s="103"/>
      <c r="J75" s="103"/>
      <c r="K75" s="103"/>
      <c r="L75" s="103"/>
      <c r="M75" s="99"/>
      <c r="N75" s="99"/>
    </row>
    <row r="76" spans="1:14" hidden="1">
      <c r="A76" s="114"/>
      <c r="B76" s="115"/>
      <c r="C76" s="115"/>
      <c r="D76" s="102"/>
      <c r="E76" s="119" t="s">
        <v>119</v>
      </c>
      <c r="F76" s="102"/>
      <c r="G76" s="102" t="s">
        <v>120</v>
      </c>
      <c r="H76" s="98">
        <f t="shared" si="4"/>
        <v>0</v>
      </c>
      <c r="I76" s="103"/>
      <c r="J76" s="103"/>
      <c r="K76" s="103"/>
      <c r="L76" s="103"/>
      <c r="M76" s="99"/>
      <c r="N76" s="99"/>
    </row>
    <row r="77" spans="1:14" hidden="1">
      <c r="A77" s="114"/>
      <c r="B77" s="115"/>
      <c r="C77" s="115"/>
      <c r="D77" s="102"/>
      <c r="E77" s="119" t="s">
        <v>121</v>
      </c>
      <c r="F77" s="102"/>
      <c r="G77" s="102" t="s">
        <v>122</v>
      </c>
      <c r="H77" s="98">
        <f t="shared" si="4"/>
        <v>0</v>
      </c>
      <c r="I77" s="103"/>
      <c r="J77" s="103"/>
      <c r="K77" s="103"/>
      <c r="L77" s="103"/>
      <c r="M77" s="99"/>
      <c r="N77" s="99"/>
    </row>
    <row r="78" spans="1:14" ht="22.5" hidden="1">
      <c r="A78" s="114"/>
      <c r="B78" s="115"/>
      <c r="C78" s="115"/>
      <c r="D78" s="116"/>
      <c r="E78" s="119" t="s">
        <v>123</v>
      </c>
      <c r="F78" s="102">
        <v>110400</v>
      </c>
      <c r="G78" s="102" t="s">
        <v>124</v>
      </c>
      <c r="H78" s="98">
        <f t="shared" si="4"/>
        <v>0</v>
      </c>
      <c r="I78" s="103"/>
      <c r="J78" s="103"/>
      <c r="K78" s="103"/>
      <c r="L78" s="103"/>
      <c r="M78" s="99"/>
      <c r="N78" s="99"/>
    </row>
    <row r="79" spans="1:14" hidden="1">
      <c r="A79" s="114"/>
      <c r="B79" s="115"/>
      <c r="C79" s="117"/>
      <c r="D79" s="116"/>
      <c r="E79" s="97" t="s">
        <v>125</v>
      </c>
      <c r="F79" s="102"/>
      <c r="G79" s="102" t="s">
        <v>126</v>
      </c>
      <c r="H79" s="98">
        <f t="shared" si="4"/>
        <v>0</v>
      </c>
      <c r="I79" s="103"/>
      <c r="J79" s="103"/>
      <c r="K79" s="103"/>
      <c r="L79" s="103"/>
      <c r="M79" s="99"/>
      <c r="N79" s="99"/>
    </row>
    <row r="80" spans="1:14" ht="22.5" hidden="1">
      <c r="A80" s="114"/>
      <c r="B80" s="115"/>
      <c r="C80" s="117"/>
      <c r="D80" s="116"/>
      <c r="E80" s="97" t="s">
        <v>127</v>
      </c>
      <c r="F80" s="102"/>
      <c r="G80" s="102" t="s">
        <v>128</v>
      </c>
      <c r="H80" s="98">
        <f t="shared" si="4"/>
        <v>0</v>
      </c>
      <c r="I80" s="103"/>
      <c r="J80" s="103"/>
      <c r="K80" s="103"/>
      <c r="L80" s="103"/>
      <c r="M80" s="99"/>
      <c r="N80" s="99"/>
    </row>
    <row r="81" spans="1:14" ht="33.75" hidden="1">
      <c r="A81" s="114"/>
      <c r="B81" s="115"/>
      <c r="C81" s="117"/>
      <c r="D81" s="116"/>
      <c r="E81" s="97" t="s">
        <v>129</v>
      </c>
      <c r="F81" s="102"/>
      <c r="G81" s="102" t="s">
        <v>130</v>
      </c>
      <c r="H81" s="98">
        <f t="shared" si="4"/>
        <v>0</v>
      </c>
      <c r="I81" s="103"/>
      <c r="J81" s="103"/>
      <c r="K81" s="103"/>
      <c r="L81" s="103"/>
      <c r="M81" s="99"/>
      <c r="N81" s="99"/>
    </row>
    <row r="82" spans="1:14" ht="36" hidden="1" customHeight="1">
      <c r="A82" s="114"/>
      <c r="B82" s="115"/>
      <c r="C82" s="117"/>
      <c r="D82" s="116"/>
      <c r="E82" s="97" t="s">
        <v>131</v>
      </c>
      <c r="F82" s="102"/>
      <c r="G82" s="102" t="s">
        <v>132</v>
      </c>
      <c r="H82" s="98">
        <f t="shared" si="4"/>
        <v>0</v>
      </c>
      <c r="I82" s="103"/>
      <c r="J82" s="103"/>
      <c r="K82" s="103"/>
      <c r="L82" s="103"/>
      <c r="M82" s="99"/>
      <c r="N82" s="99"/>
    </row>
    <row r="83" spans="1:14" ht="33.75" hidden="1" customHeight="1">
      <c r="A83" s="114"/>
      <c r="B83" s="115"/>
      <c r="C83" s="117"/>
      <c r="D83" s="116"/>
      <c r="E83" s="97" t="s">
        <v>133</v>
      </c>
      <c r="F83" s="102"/>
      <c r="G83" s="102" t="s">
        <v>134</v>
      </c>
      <c r="H83" s="98">
        <f t="shared" si="4"/>
        <v>0</v>
      </c>
      <c r="I83" s="103"/>
      <c r="J83" s="103"/>
      <c r="K83" s="103"/>
      <c r="L83" s="103"/>
      <c r="M83" s="99"/>
      <c r="N83" s="99"/>
    </row>
    <row r="84" spans="1:14" ht="28.5" hidden="1" customHeight="1">
      <c r="A84" s="114"/>
      <c r="B84" s="115"/>
      <c r="C84" s="117"/>
      <c r="D84" s="116"/>
      <c r="E84" s="97" t="s">
        <v>135</v>
      </c>
      <c r="F84" s="102"/>
      <c r="G84" s="102" t="s">
        <v>136</v>
      </c>
      <c r="H84" s="98">
        <f t="shared" si="4"/>
        <v>0</v>
      </c>
      <c r="I84" s="103"/>
      <c r="J84" s="103"/>
      <c r="K84" s="103"/>
      <c r="L84" s="103"/>
      <c r="M84" s="99"/>
      <c r="N84" s="99"/>
    </row>
    <row r="85" spans="1:14" ht="12.75" hidden="1" customHeight="1">
      <c r="A85" s="114"/>
      <c r="B85" s="115"/>
      <c r="C85" s="117"/>
      <c r="D85" s="116"/>
      <c r="E85" s="97" t="s">
        <v>137</v>
      </c>
      <c r="F85" s="102"/>
      <c r="G85" s="102" t="s">
        <v>138</v>
      </c>
      <c r="H85" s="98">
        <f t="shared" si="4"/>
        <v>0</v>
      </c>
      <c r="I85" s="103"/>
      <c r="J85" s="103"/>
      <c r="K85" s="103"/>
      <c r="L85" s="103"/>
      <c r="M85" s="99"/>
      <c r="N85" s="99"/>
    </row>
    <row r="86" spans="1:14" ht="33.75" hidden="1">
      <c r="A86" s="114"/>
      <c r="B86" s="115"/>
      <c r="C86" s="117"/>
      <c r="D86" s="116"/>
      <c r="E86" s="97" t="s">
        <v>139</v>
      </c>
      <c r="F86" s="102"/>
      <c r="G86" s="102" t="s">
        <v>140</v>
      </c>
      <c r="H86" s="98">
        <f t="shared" si="4"/>
        <v>0</v>
      </c>
      <c r="I86" s="103"/>
      <c r="J86" s="103"/>
      <c r="K86" s="103"/>
      <c r="L86" s="103"/>
      <c r="M86" s="99"/>
      <c r="N86" s="99"/>
    </row>
    <row r="87" spans="1:14" ht="22.5" hidden="1">
      <c r="A87" s="114"/>
      <c r="B87" s="115"/>
      <c r="C87" s="117"/>
      <c r="D87" s="116"/>
      <c r="E87" s="97" t="s">
        <v>141</v>
      </c>
      <c r="F87" s="102"/>
      <c r="G87" s="102" t="s">
        <v>142</v>
      </c>
      <c r="H87" s="98">
        <f t="shared" si="4"/>
        <v>0</v>
      </c>
      <c r="I87" s="103"/>
      <c r="J87" s="103"/>
      <c r="K87" s="103"/>
      <c r="L87" s="103"/>
      <c r="M87" s="99"/>
      <c r="N87" s="99"/>
    </row>
    <row r="88" spans="1:14" hidden="1">
      <c r="A88" s="114"/>
      <c r="B88" s="115"/>
      <c r="C88" s="117"/>
      <c r="D88" s="116"/>
      <c r="E88" s="97" t="s">
        <v>143</v>
      </c>
      <c r="F88" s="102"/>
      <c r="G88" s="102" t="s">
        <v>144</v>
      </c>
      <c r="H88" s="98">
        <f t="shared" si="4"/>
        <v>0</v>
      </c>
      <c r="I88" s="103"/>
      <c r="J88" s="103"/>
      <c r="K88" s="103"/>
      <c r="L88" s="103"/>
      <c r="M88" s="99"/>
      <c r="N88" s="99"/>
    </row>
    <row r="89" spans="1:14" hidden="1">
      <c r="A89" s="114"/>
      <c r="B89" s="115"/>
      <c r="C89" s="117"/>
      <c r="D89" s="116"/>
      <c r="E89" s="97" t="s">
        <v>145</v>
      </c>
      <c r="F89" s="102"/>
      <c r="G89" s="102" t="s">
        <v>146</v>
      </c>
      <c r="H89" s="98">
        <f t="shared" si="4"/>
        <v>0</v>
      </c>
      <c r="I89" s="103"/>
      <c r="J89" s="103"/>
      <c r="K89" s="103"/>
      <c r="L89" s="103"/>
      <c r="M89" s="99"/>
      <c r="N89" s="99"/>
    </row>
    <row r="90" spans="1:14" ht="22.5" hidden="1">
      <c r="A90" s="114"/>
      <c r="B90" s="115"/>
      <c r="C90" s="117"/>
      <c r="D90" s="116"/>
      <c r="E90" s="97" t="s">
        <v>147</v>
      </c>
      <c r="F90" s="102"/>
      <c r="G90" s="102" t="s">
        <v>118</v>
      </c>
      <c r="H90" s="98">
        <f t="shared" si="4"/>
        <v>0</v>
      </c>
      <c r="I90" s="103"/>
      <c r="J90" s="103"/>
      <c r="K90" s="103"/>
      <c r="L90" s="103"/>
      <c r="M90" s="99"/>
      <c r="N90" s="99"/>
    </row>
    <row r="91" spans="1:14" hidden="1">
      <c r="A91" s="114"/>
      <c r="B91" s="115"/>
      <c r="C91" s="117"/>
      <c r="D91" s="116"/>
      <c r="E91" s="97" t="s">
        <v>148</v>
      </c>
      <c r="F91" s="102"/>
      <c r="G91" s="102" t="s">
        <v>120</v>
      </c>
      <c r="H91" s="98">
        <f t="shared" si="4"/>
        <v>0</v>
      </c>
      <c r="I91" s="103"/>
      <c r="J91" s="103"/>
      <c r="K91" s="103"/>
      <c r="L91" s="103"/>
      <c r="M91" s="99"/>
      <c r="N91" s="99"/>
    </row>
    <row r="92" spans="1:14" ht="31.5" hidden="1" customHeight="1">
      <c r="A92" s="114"/>
      <c r="B92" s="115"/>
      <c r="C92" s="117"/>
      <c r="D92" s="116"/>
      <c r="E92" s="97" t="s">
        <v>149</v>
      </c>
      <c r="F92" s="102"/>
      <c r="G92" s="102" t="s">
        <v>150</v>
      </c>
      <c r="H92" s="98">
        <f t="shared" si="4"/>
        <v>0</v>
      </c>
      <c r="I92" s="103"/>
      <c r="J92" s="103"/>
      <c r="K92" s="103"/>
      <c r="L92" s="103"/>
      <c r="M92" s="99"/>
      <c r="N92" s="99"/>
    </row>
    <row r="93" spans="1:14" ht="22.5" hidden="1">
      <c r="A93" s="114"/>
      <c r="B93" s="115"/>
      <c r="C93" s="117"/>
      <c r="D93" s="116"/>
      <c r="E93" s="97" t="s">
        <v>151</v>
      </c>
      <c r="F93" s="102"/>
      <c r="G93" s="102" t="s">
        <v>152</v>
      </c>
      <c r="H93" s="98">
        <f t="shared" si="4"/>
        <v>0</v>
      </c>
      <c r="I93" s="103"/>
      <c r="J93" s="103"/>
      <c r="K93" s="103"/>
      <c r="L93" s="103"/>
      <c r="M93" s="99"/>
      <c r="N93" s="99"/>
    </row>
    <row r="94" spans="1:14" ht="25.5" hidden="1" customHeight="1">
      <c r="A94" s="114"/>
      <c r="B94" s="115"/>
      <c r="C94" s="117"/>
      <c r="D94" s="116"/>
      <c r="E94" s="97" t="s">
        <v>153</v>
      </c>
      <c r="F94" s="102"/>
      <c r="G94" s="102" t="s">
        <v>154</v>
      </c>
      <c r="H94" s="98">
        <f t="shared" si="4"/>
        <v>0</v>
      </c>
      <c r="I94" s="103"/>
      <c r="J94" s="103"/>
      <c r="K94" s="103"/>
      <c r="L94" s="103"/>
      <c r="M94" s="99"/>
      <c r="N94" s="99"/>
    </row>
    <row r="95" spans="1:14" ht="16.5" hidden="1" customHeight="1">
      <c r="A95" s="114"/>
      <c r="B95" s="115"/>
      <c r="C95" s="117"/>
      <c r="D95" s="116"/>
      <c r="E95" s="97" t="s">
        <v>155</v>
      </c>
      <c r="F95" s="102"/>
      <c r="G95" s="102" t="s">
        <v>156</v>
      </c>
      <c r="H95" s="98">
        <f t="shared" si="4"/>
        <v>0</v>
      </c>
      <c r="I95" s="103"/>
      <c r="J95" s="103"/>
      <c r="K95" s="103"/>
      <c r="L95" s="103"/>
      <c r="M95" s="99"/>
      <c r="N95" s="99"/>
    </row>
    <row r="96" spans="1:14" ht="27.75" hidden="1" customHeight="1">
      <c r="A96" s="114"/>
      <c r="B96" s="115"/>
      <c r="C96" s="117"/>
      <c r="D96" s="116"/>
      <c r="E96" s="97" t="s">
        <v>157</v>
      </c>
      <c r="F96" s="102"/>
      <c r="G96" s="102" t="s">
        <v>158</v>
      </c>
      <c r="H96" s="98">
        <f t="shared" si="4"/>
        <v>0</v>
      </c>
      <c r="I96" s="103"/>
      <c r="J96" s="103"/>
      <c r="K96" s="103"/>
      <c r="L96" s="103"/>
      <c r="M96" s="99"/>
      <c r="N96" s="99"/>
    </row>
    <row r="97" spans="1:14" ht="12.75" hidden="1" customHeight="1">
      <c r="A97" s="112"/>
      <c r="B97" s="113"/>
      <c r="C97" s="95"/>
      <c r="D97" s="105">
        <v>290</v>
      </c>
      <c r="E97" s="106"/>
      <c r="F97" s="105"/>
      <c r="G97" s="105" t="s">
        <v>159</v>
      </c>
      <c r="H97" s="98">
        <f t="shared" si="4"/>
        <v>0</v>
      </c>
      <c r="I97" s="99">
        <f>SUM(I98:I103)</f>
        <v>0</v>
      </c>
      <c r="J97" s="99">
        <f t="shared" ref="J97:N97" si="10">SUM(J98:J103)</f>
        <v>0</v>
      </c>
      <c r="K97" s="99">
        <f t="shared" si="10"/>
        <v>0</v>
      </c>
      <c r="L97" s="99">
        <f t="shared" si="10"/>
        <v>0</v>
      </c>
      <c r="M97" s="99">
        <f t="shared" si="10"/>
        <v>0</v>
      </c>
      <c r="N97" s="99">
        <f t="shared" si="10"/>
        <v>0</v>
      </c>
    </row>
    <row r="98" spans="1:14" ht="12.75" hidden="1" customHeight="1">
      <c r="A98" s="120"/>
      <c r="B98" s="121"/>
      <c r="C98" s="121"/>
      <c r="D98" s="116"/>
      <c r="E98" s="108" t="s">
        <v>160</v>
      </c>
      <c r="F98" s="116"/>
      <c r="G98" s="102" t="s">
        <v>144</v>
      </c>
      <c r="H98" s="98">
        <f t="shared" si="4"/>
        <v>0</v>
      </c>
      <c r="I98" s="103"/>
      <c r="J98" s="103"/>
      <c r="K98" s="103"/>
      <c r="L98" s="103"/>
      <c r="M98" s="99"/>
      <c r="N98" s="99"/>
    </row>
    <row r="99" spans="1:14" ht="12.75" hidden="1" customHeight="1">
      <c r="A99" s="120"/>
      <c r="B99" s="121"/>
      <c r="C99" s="122"/>
      <c r="D99" s="116"/>
      <c r="E99" s="108" t="s">
        <v>161</v>
      </c>
      <c r="F99" s="116"/>
      <c r="G99" s="102" t="s">
        <v>162</v>
      </c>
      <c r="H99" s="98">
        <f t="shared" si="4"/>
        <v>0</v>
      </c>
      <c r="I99" s="103"/>
      <c r="J99" s="103"/>
      <c r="K99" s="103"/>
      <c r="L99" s="103"/>
      <c r="M99" s="99"/>
      <c r="N99" s="99"/>
    </row>
    <row r="100" spans="1:14" ht="12.75" hidden="1" customHeight="1">
      <c r="A100" s="102"/>
      <c r="B100" s="102"/>
      <c r="C100" s="110"/>
      <c r="D100" s="102"/>
      <c r="E100" s="108" t="s">
        <v>163</v>
      </c>
      <c r="F100" s="96"/>
      <c r="G100" s="123" t="s">
        <v>164</v>
      </c>
      <c r="H100" s="98">
        <f t="shared" ref="H100:H163" si="11">I100+J100+K100+L100</f>
        <v>0</v>
      </c>
      <c r="I100" s="103"/>
      <c r="J100" s="103"/>
      <c r="K100" s="103"/>
      <c r="L100" s="103"/>
      <c r="M100" s="99"/>
      <c r="N100" s="99"/>
    </row>
    <row r="101" spans="1:14" ht="12.75" hidden="1" customHeight="1">
      <c r="A101" s="102"/>
      <c r="B101" s="102"/>
      <c r="C101" s="102"/>
      <c r="D101" s="102"/>
      <c r="E101" s="108" t="s">
        <v>165</v>
      </c>
      <c r="F101" s="96"/>
      <c r="G101" s="123" t="s">
        <v>166</v>
      </c>
      <c r="H101" s="98">
        <f t="shared" si="11"/>
        <v>0</v>
      </c>
      <c r="I101" s="103"/>
      <c r="J101" s="103"/>
      <c r="K101" s="103"/>
      <c r="L101" s="103"/>
      <c r="M101" s="99"/>
      <c r="N101" s="99"/>
    </row>
    <row r="102" spans="1:14" ht="12.75" hidden="1" customHeight="1">
      <c r="A102" s="102"/>
      <c r="B102" s="102"/>
      <c r="C102" s="102"/>
      <c r="D102" s="102"/>
      <c r="E102" s="108" t="s">
        <v>167</v>
      </c>
      <c r="F102" s="102"/>
      <c r="G102" s="102" t="s">
        <v>168</v>
      </c>
      <c r="H102" s="98">
        <f t="shared" si="11"/>
        <v>0</v>
      </c>
      <c r="I102" s="103"/>
      <c r="J102" s="103"/>
      <c r="K102" s="103"/>
      <c r="L102" s="103"/>
      <c r="M102" s="99"/>
      <c r="N102" s="99"/>
    </row>
    <row r="103" spans="1:14" ht="12.75" hidden="1" customHeight="1">
      <c r="A103" s="102"/>
      <c r="B103" s="102"/>
      <c r="C103" s="124"/>
      <c r="D103" s="102"/>
      <c r="E103" s="108" t="s">
        <v>169</v>
      </c>
      <c r="F103" s="102"/>
      <c r="G103" s="102" t="s">
        <v>159</v>
      </c>
      <c r="H103" s="98">
        <f t="shared" si="11"/>
        <v>0</v>
      </c>
      <c r="I103" s="103"/>
      <c r="J103" s="103"/>
      <c r="K103" s="103"/>
      <c r="L103" s="103"/>
      <c r="M103" s="99"/>
      <c r="N103" s="99"/>
    </row>
    <row r="104" spans="1:14" ht="22.5" hidden="1">
      <c r="A104" s="112"/>
      <c r="B104" s="113"/>
      <c r="C104" s="95"/>
      <c r="D104" s="105">
        <v>340</v>
      </c>
      <c r="E104" s="106"/>
      <c r="F104" s="105"/>
      <c r="G104" s="105" t="s">
        <v>170</v>
      </c>
      <c r="H104" s="98">
        <f t="shared" si="11"/>
        <v>0</v>
      </c>
      <c r="I104" s="99">
        <f>SUM(I105:I127)</f>
        <v>0</v>
      </c>
      <c r="J104" s="99">
        <f t="shared" ref="J104:N104" si="12">SUM(J105:J127)</f>
        <v>0</v>
      </c>
      <c r="K104" s="99">
        <f t="shared" si="12"/>
        <v>0</v>
      </c>
      <c r="L104" s="99">
        <f t="shared" si="12"/>
        <v>0</v>
      </c>
      <c r="M104" s="99">
        <f t="shared" si="12"/>
        <v>0</v>
      </c>
      <c r="N104" s="99">
        <f t="shared" si="12"/>
        <v>0</v>
      </c>
    </row>
    <row r="105" spans="1:14" ht="42.75" hidden="1" customHeight="1">
      <c r="A105" s="114"/>
      <c r="B105" s="114"/>
      <c r="C105" s="114"/>
      <c r="D105" s="102"/>
      <c r="E105" s="97" t="s">
        <v>171</v>
      </c>
      <c r="F105" s="102">
        <v>110320</v>
      </c>
      <c r="G105" s="102" t="s">
        <v>172</v>
      </c>
      <c r="H105" s="98">
        <f t="shared" si="11"/>
        <v>0</v>
      </c>
      <c r="I105" s="103"/>
      <c r="J105" s="103"/>
      <c r="K105" s="103"/>
      <c r="L105" s="103"/>
      <c r="M105" s="99"/>
      <c r="N105" s="99"/>
    </row>
    <row r="106" spans="1:14" ht="42.75" hidden="1" customHeight="1">
      <c r="A106" s="114"/>
      <c r="B106" s="114"/>
      <c r="C106" s="114"/>
      <c r="D106" s="102"/>
      <c r="E106" s="97" t="s">
        <v>173</v>
      </c>
      <c r="F106" s="102">
        <v>110310</v>
      </c>
      <c r="G106" s="102" t="s">
        <v>174</v>
      </c>
      <c r="H106" s="98">
        <f t="shared" si="11"/>
        <v>0</v>
      </c>
      <c r="I106" s="103"/>
      <c r="J106" s="103"/>
      <c r="K106" s="103"/>
      <c r="L106" s="103"/>
      <c r="M106" s="99"/>
      <c r="N106" s="99"/>
    </row>
    <row r="107" spans="1:14" ht="42.75" hidden="1" customHeight="1">
      <c r="A107" s="114"/>
      <c r="B107" s="114"/>
      <c r="C107" s="114"/>
      <c r="D107" s="102"/>
      <c r="E107" s="97" t="s">
        <v>175</v>
      </c>
      <c r="F107" s="102">
        <v>110330</v>
      </c>
      <c r="G107" s="102" t="s">
        <v>176</v>
      </c>
      <c r="H107" s="98">
        <f t="shared" si="11"/>
        <v>0</v>
      </c>
      <c r="I107" s="103"/>
      <c r="J107" s="103"/>
      <c r="K107" s="103"/>
      <c r="L107" s="103"/>
      <c r="M107" s="99"/>
      <c r="N107" s="99"/>
    </row>
    <row r="108" spans="1:14" ht="42.75" hidden="1" customHeight="1">
      <c r="A108" s="114"/>
      <c r="B108" s="114"/>
      <c r="C108" s="114"/>
      <c r="D108" s="102"/>
      <c r="E108" s="97" t="s">
        <v>177</v>
      </c>
      <c r="F108" s="102">
        <v>110340</v>
      </c>
      <c r="G108" s="102" t="s">
        <v>178</v>
      </c>
      <c r="H108" s="98">
        <f t="shared" si="11"/>
        <v>0</v>
      </c>
      <c r="I108" s="103"/>
      <c r="J108" s="103"/>
      <c r="K108" s="103"/>
      <c r="L108" s="103"/>
      <c r="M108" s="99"/>
      <c r="N108" s="99"/>
    </row>
    <row r="109" spans="1:14" ht="42.75" hidden="1" customHeight="1">
      <c r="A109" s="114"/>
      <c r="B109" s="114"/>
      <c r="C109" s="114"/>
      <c r="D109" s="102"/>
      <c r="E109" s="97" t="s">
        <v>179</v>
      </c>
      <c r="F109" s="102"/>
      <c r="G109" s="102" t="s">
        <v>180</v>
      </c>
      <c r="H109" s="98">
        <f t="shared" si="11"/>
        <v>0</v>
      </c>
      <c r="I109" s="103"/>
      <c r="J109" s="103"/>
      <c r="K109" s="103"/>
      <c r="L109" s="103"/>
      <c r="M109" s="99"/>
      <c r="N109" s="99"/>
    </row>
    <row r="110" spans="1:14" ht="42.75" hidden="1" customHeight="1">
      <c r="A110" s="114"/>
      <c r="B110" s="114"/>
      <c r="C110" s="114"/>
      <c r="D110" s="102"/>
      <c r="E110" s="97" t="s">
        <v>181</v>
      </c>
      <c r="F110" s="102">
        <v>110350</v>
      </c>
      <c r="G110" s="102" t="s">
        <v>182</v>
      </c>
      <c r="H110" s="98">
        <f t="shared" si="11"/>
        <v>0</v>
      </c>
      <c r="I110" s="103"/>
      <c r="J110" s="103"/>
      <c r="K110" s="103"/>
      <c r="L110" s="103"/>
      <c r="M110" s="99"/>
      <c r="N110" s="99"/>
    </row>
    <row r="111" spans="1:14" ht="42.75" hidden="1" customHeight="1">
      <c r="A111" s="114"/>
      <c r="B111" s="114"/>
      <c r="C111" s="114"/>
      <c r="D111" s="102"/>
      <c r="E111" s="97" t="s">
        <v>183</v>
      </c>
      <c r="F111" s="102"/>
      <c r="G111" s="102" t="s">
        <v>184</v>
      </c>
      <c r="H111" s="98">
        <f t="shared" si="11"/>
        <v>0</v>
      </c>
      <c r="I111" s="103"/>
      <c r="J111" s="103"/>
      <c r="K111" s="103"/>
      <c r="L111" s="103"/>
      <c r="M111" s="99"/>
      <c r="N111" s="99"/>
    </row>
    <row r="112" spans="1:14" ht="42.75" hidden="1" customHeight="1">
      <c r="A112" s="114"/>
      <c r="B112" s="114"/>
      <c r="C112" s="114"/>
      <c r="D112" s="102"/>
      <c r="E112" s="97" t="s">
        <v>185</v>
      </c>
      <c r="F112" s="102"/>
      <c r="G112" s="102" t="s">
        <v>186</v>
      </c>
      <c r="H112" s="98">
        <f t="shared" si="11"/>
        <v>0</v>
      </c>
      <c r="I112" s="103"/>
      <c r="J112" s="103"/>
      <c r="K112" s="103"/>
      <c r="L112" s="103"/>
      <c r="M112" s="99"/>
      <c r="N112" s="99"/>
    </row>
    <row r="113" spans="1:14" ht="42.75" hidden="1" customHeight="1">
      <c r="A113" s="114"/>
      <c r="B113" s="114"/>
      <c r="C113" s="114"/>
      <c r="D113" s="102"/>
      <c r="E113" s="97" t="s">
        <v>187</v>
      </c>
      <c r="F113" s="102"/>
      <c r="G113" s="102" t="s">
        <v>188</v>
      </c>
      <c r="H113" s="98">
        <f t="shared" si="11"/>
        <v>0</v>
      </c>
      <c r="I113" s="103"/>
      <c r="J113" s="103"/>
      <c r="K113" s="103"/>
      <c r="L113" s="103"/>
      <c r="M113" s="99"/>
      <c r="N113" s="99"/>
    </row>
    <row r="114" spans="1:14" ht="24.75" hidden="1" customHeight="1">
      <c r="A114" s="114"/>
      <c r="B114" s="114"/>
      <c r="C114" s="114"/>
      <c r="D114" s="102"/>
      <c r="E114" s="97" t="s">
        <v>189</v>
      </c>
      <c r="F114" s="102"/>
      <c r="G114" s="102" t="s">
        <v>190</v>
      </c>
      <c r="H114" s="98">
        <f t="shared" si="11"/>
        <v>0</v>
      </c>
      <c r="I114" s="103"/>
      <c r="J114" s="103"/>
      <c r="K114" s="103"/>
      <c r="L114" s="103"/>
      <c r="M114" s="99"/>
      <c r="N114" s="99"/>
    </row>
    <row r="115" spans="1:14" ht="13.5" hidden="1" customHeight="1">
      <c r="A115" s="114"/>
      <c r="B115" s="114"/>
      <c r="C115" s="114"/>
      <c r="D115" s="102"/>
      <c r="E115" s="97" t="s">
        <v>191</v>
      </c>
      <c r="F115" s="102"/>
      <c r="G115" s="102" t="s">
        <v>192</v>
      </c>
      <c r="H115" s="98">
        <f t="shared" si="11"/>
        <v>0</v>
      </c>
      <c r="I115" s="103"/>
      <c r="J115" s="103"/>
      <c r="K115" s="103"/>
      <c r="L115" s="103"/>
      <c r="M115" s="99"/>
      <c r="N115" s="99"/>
    </row>
    <row r="116" spans="1:14" ht="14.25" hidden="1" customHeight="1">
      <c r="A116" s="114"/>
      <c r="B116" s="114"/>
      <c r="C116" s="114"/>
      <c r="D116" s="102"/>
      <c r="E116" s="97" t="s">
        <v>193</v>
      </c>
      <c r="F116" s="102"/>
      <c r="G116" s="102" t="s">
        <v>194</v>
      </c>
      <c r="H116" s="98">
        <f t="shared" si="11"/>
        <v>0</v>
      </c>
      <c r="I116" s="103"/>
      <c r="J116" s="103"/>
      <c r="K116" s="103"/>
      <c r="L116" s="103"/>
      <c r="M116" s="99"/>
      <c r="N116" s="99"/>
    </row>
    <row r="117" spans="1:14" ht="13.5" hidden="1" customHeight="1">
      <c r="A117" s="114"/>
      <c r="B117" s="114"/>
      <c r="C117" s="114"/>
      <c r="D117" s="102"/>
      <c r="E117" s="97" t="s">
        <v>195</v>
      </c>
      <c r="F117" s="102"/>
      <c r="G117" s="102" t="s">
        <v>196</v>
      </c>
      <c r="H117" s="98">
        <f t="shared" si="11"/>
        <v>0</v>
      </c>
      <c r="I117" s="103"/>
      <c r="J117" s="103"/>
      <c r="K117" s="103"/>
      <c r="L117" s="103"/>
      <c r="M117" s="99"/>
      <c r="N117" s="99"/>
    </row>
    <row r="118" spans="1:14" ht="12.75" hidden="1" customHeight="1">
      <c r="A118" s="114"/>
      <c r="B118" s="114"/>
      <c r="C118" s="114"/>
      <c r="D118" s="102"/>
      <c r="E118" s="97" t="s">
        <v>197</v>
      </c>
      <c r="F118" s="102"/>
      <c r="G118" s="102" t="s">
        <v>198</v>
      </c>
      <c r="H118" s="98">
        <f t="shared" si="11"/>
        <v>0</v>
      </c>
      <c r="I118" s="103"/>
      <c r="J118" s="103"/>
      <c r="K118" s="103"/>
      <c r="L118" s="103"/>
      <c r="M118" s="99"/>
      <c r="N118" s="99"/>
    </row>
    <row r="119" spans="1:14" ht="12.75" hidden="1" customHeight="1">
      <c r="A119" s="114"/>
      <c r="B119" s="114"/>
      <c r="C119" s="114"/>
      <c r="D119" s="102"/>
      <c r="E119" s="97" t="s">
        <v>199</v>
      </c>
      <c r="F119" s="102"/>
      <c r="G119" s="102" t="s">
        <v>200</v>
      </c>
      <c r="H119" s="98">
        <f t="shared" si="11"/>
        <v>0</v>
      </c>
      <c r="I119" s="103"/>
      <c r="J119" s="103"/>
      <c r="K119" s="103"/>
      <c r="L119" s="103"/>
      <c r="M119" s="99"/>
      <c r="N119" s="99"/>
    </row>
    <row r="120" spans="1:14" ht="33.75" hidden="1" customHeight="1">
      <c r="A120" s="114"/>
      <c r="B120" s="114"/>
      <c r="C120" s="114"/>
      <c r="D120" s="102"/>
      <c r="E120" s="97" t="s">
        <v>201</v>
      </c>
      <c r="F120" s="102"/>
      <c r="G120" s="102" t="s">
        <v>202</v>
      </c>
      <c r="H120" s="98">
        <f t="shared" si="11"/>
        <v>0</v>
      </c>
      <c r="I120" s="103"/>
      <c r="J120" s="103"/>
      <c r="K120" s="103"/>
      <c r="L120" s="103"/>
      <c r="M120" s="99"/>
      <c r="N120" s="99"/>
    </row>
    <row r="121" spans="1:14" ht="36.75" hidden="1" customHeight="1">
      <c r="A121" s="114"/>
      <c r="B121" s="114"/>
      <c r="C121" s="114"/>
      <c r="D121" s="102"/>
      <c r="E121" s="97" t="s">
        <v>203</v>
      </c>
      <c r="F121" s="102"/>
      <c r="G121" s="102" t="s">
        <v>204</v>
      </c>
      <c r="H121" s="98">
        <f t="shared" si="11"/>
        <v>0</v>
      </c>
      <c r="I121" s="103"/>
      <c r="J121" s="103"/>
      <c r="K121" s="103"/>
      <c r="L121" s="103"/>
      <c r="M121" s="99"/>
      <c r="N121" s="99"/>
    </row>
    <row r="122" spans="1:14" ht="33" hidden="1" customHeight="1">
      <c r="A122" s="114"/>
      <c r="B122" s="114"/>
      <c r="C122" s="114"/>
      <c r="D122" s="102"/>
      <c r="E122" s="97" t="s">
        <v>205</v>
      </c>
      <c r="F122" s="102"/>
      <c r="G122" s="102" t="s">
        <v>206</v>
      </c>
      <c r="H122" s="98">
        <f t="shared" si="11"/>
        <v>0</v>
      </c>
      <c r="I122" s="103"/>
      <c r="J122" s="103"/>
      <c r="K122" s="103"/>
      <c r="L122" s="103"/>
      <c r="M122" s="99"/>
      <c r="N122" s="99"/>
    </row>
    <row r="123" spans="1:14" ht="33" hidden="1" customHeight="1">
      <c r="A123" s="114"/>
      <c r="B123" s="114"/>
      <c r="C123" s="114"/>
      <c r="D123" s="102"/>
      <c r="E123" s="97" t="s">
        <v>207</v>
      </c>
      <c r="F123" s="102"/>
      <c r="G123" s="102" t="s">
        <v>208</v>
      </c>
      <c r="H123" s="98">
        <f t="shared" si="11"/>
        <v>0</v>
      </c>
      <c r="I123" s="103"/>
      <c r="J123" s="103"/>
      <c r="K123" s="103"/>
      <c r="L123" s="103"/>
      <c r="M123" s="99"/>
      <c r="N123" s="99"/>
    </row>
    <row r="124" spans="1:14" ht="33" hidden="1" customHeight="1">
      <c r="A124" s="114"/>
      <c r="B124" s="114"/>
      <c r="C124" s="114"/>
      <c r="D124" s="102"/>
      <c r="E124" s="97" t="s">
        <v>209</v>
      </c>
      <c r="F124" s="102"/>
      <c r="G124" s="102" t="s">
        <v>210</v>
      </c>
      <c r="H124" s="98">
        <f t="shared" si="11"/>
        <v>0</v>
      </c>
      <c r="I124" s="103"/>
      <c r="J124" s="103"/>
      <c r="K124" s="103"/>
      <c r="L124" s="103"/>
      <c r="M124" s="99"/>
      <c r="N124" s="99"/>
    </row>
    <row r="125" spans="1:14" ht="24" hidden="1" customHeight="1">
      <c r="A125" s="114"/>
      <c r="B125" s="114"/>
      <c r="C125" s="114"/>
      <c r="D125" s="102"/>
      <c r="E125" s="97" t="s">
        <v>211</v>
      </c>
      <c r="F125" s="102"/>
      <c r="G125" s="102" t="s">
        <v>212</v>
      </c>
      <c r="H125" s="98">
        <f t="shared" si="11"/>
        <v>0</v>
      </c>
      <c r="I125" s="103"/>
      <c r="J125" s="103"/>
      <c r="K125" s="103"/>
      <c r="L125" s="103"/>
      <c r="M125" s="99"/>
      <c r="N125" s="99"/>
    </row>
    <row r="126" spans="1:14" ht="21.75" hidden="1" customHeight="1">
      <c r="A126" s="114"/>
      <c r="B126" s="114"/>
      <c r="C126" s="114"/>
      <c r="D126" s="102"/>
      <c r="E126" s="97" t="s">
        <v>213</v>
      </c>
      <c r="F126" s="102"/>
      <c r="G126" s="102" t="s">
        <v>214</v>
      </c>
      <c r="H126" s="98">
        <f t="shared" si="11"/>
        <v>0</v>
      </c>
      <c r="I126" s="103"/>
      <c r="J126" s="103"/>
      <c r="K126" s="103"/>
      <c r="L126" s="103"/>
      <c r="M126" s="99"/>
      <c r="N126" s="99"/>
    </row>
    <row r="127" spans="1:14" ht="17.25" hidden="1" customHeight="1">
      <c r="A127" s="114"/>
      <c r="B127" s="114"/>
      <c r="C127" s="114"/>
      <c r="D127" s="102"/>
      <c r="E127" s="97" t="s">
        <v>215</v>
      </c>
      <c r="F127" s="102"/>
      <c r="G127" s="102" t="s">
        <v>216</v>
      </c>
      <c r="H127" s="98">
        <f t="shared" si="11"/>
        <v>0</v>
      </c>
      <c r="I127" s="103"/>
      <c r="J127" s="103"/>
      <c r="K127" s="103"/>
      <c r="L127" s="103"/>
      <c r="M127" s="99"/>
      <c r="N127" s="99"/>
    </row>
    <row r="128" spans="1:14" ht="24.75" hidden="1" customHeight="1">
      <c r="A128" s="125">
        <v>612</v>
      </c>
      <c r="B128" s="126" t="s">
        <v>217</v>
      </c>
      <c r="C128" s="127"/>
      <c r="D128" s="128"/>
      <c r="E128" s="129"/>
      <c r="F128" s="128"/>
      <c r="G128" s="128"/>
      <c r="H128" s="130">
        <f t="shared" si="11"/>
        <v>0</v>
      </c>
      <c r="I128" s="131">
        <f>I129+I136+I163</f>
        <v>0</v>
      </c>
      <c r="J128" s="131">
        <f t="shared" ref="J128:N128" si="13">J129+J136+J163</f>
        <v>0</v>
      </c>
      <c r="K128" s="131">
        <f t="shared" si="13"/>
        <v>0</v>
      </c>
      <c r="L128" s="131">
        <f t="shared" si="13"/>
        <v>0</v>
      </c>
      <c r="M128" s="131">
        <f t="shared" si="13"/>
        <v>0</v>
      </c>
      <c r="N128" s="131">
        <f t="shared" si="13"/>
        <v>0</v>
      </c>
    </row>
    <row r="129" spans="1:14" ht="12.75" hidden="1" customHeight="1">
      <c r="A129" s="112"/>
      <c r="B129" s="113"/>
      <c r="C129" s="95"/>
      <c r="D129" s="105">
        <v>223</v>
      </c>
      <c r="E129" s="106"/>
      <c r="F129" s="105"/>
      <c r="G129" s="105" t="s">
        <v>218</v>
      </c>
      <c r="H129" s="98">
        <f t="shared" si="11"/>
        <v>0</v>
      </c>
      <c r="I129" s="99">
        <f>SUM(I130:I135)</f>
        <v>0</v>
      </c>
      <c r="J129" s="99">
        <f t="shared" ref="J129:N129" si="14">SUM(J130:J135)</f>
        <v>0</v>
      </c>
      <c r="K129" s="99">
        <f t="shared" si="14"/>
        <v>0</v>
      </c>
      <c r="L129" s="99">
        <f t="shared" si="14"/>
        <v>0</v>
      </c>
      <c r="M129" s="99">
        <f t="shared" si="14"/>
        <v>0</v>
      </c>
      <c r="N129" s="99">
        <f t="shared" si="14"/>
        <v>0</v>
      </c>
    </row>
    <row r="130" spans="1:14" ht="12.75" hidden="1" customHeight="1">
      <c r="A130" s="114"/>
      <c r="B130" s="115"/>
      <c r="C130" s="115"/>
      <c r="D130" s="102"/>
      <c r="E130" s="97" t="s">
        <v>219</v>
      </c>
      <c r="F130" s="102">
        <v>110721</v>
      </c>
      <c r="G130" s="102" t="s">
        <v>220</v>
      </c>
      <c r="H130" s="98">
        <f>I130+J130+K130+L130</f>
        <v>0</v>
      </c>
      <c r="I130" s="103"/>
      <c r="J130" s="103"/>
      <c r="K130" s="103"/>
      <c r="L130" s="103"/>
      <c r="M130" s="99"/>
      <c r="N130" s="99"/>
    </row>
    <row r="131" spans="1:14" ht="12.75" hidden="1" customHeight="1">
      <c r="A131" s="114"/>
      <c r="B131" s="115"/>
      <c r="C131" s="115"/>
      <c r="D131" s="102"/>
      <c r="E131" s="97" t="s">
        <v>221</v>
      </c>
      <c r="F131" s="102">
        <v>110722</v>
      </c>
      <c r="G131" s="102" t="s">
        <v>222</v>
      </c>
      <c r="H131" s="98">
        <f t="shared" si="11"/>
        <v>0</v>
      </c>
      <c r="I131" s="103"/>
      <c r="J131" s="103"/>
      <c r="K131" s="103"/>
      <c r="L131" s="103"/>
      <c r="M131" s="99"/>
      <c r="N131" s="99"/>
    </row>
    <row r="132" spans="1:14" ht="12.75" hidden="1" customHeight="1">
      <c r="A132" s="114"/>
      <c r="B132" s="115"/>
      <c r="C132" s="115"/>
      <c r="D132" s="102"/>
      <c r="E132" s="97" t="s">
        <v>223</v>
      </c>
      <c r="F132" s="102">
        <v>110730</v>
      </c>
      <c r="G132" s="102" t="s">
        <v>224</v>
      </c>
      <c r="H132" s="98">
        <f t="shared" si="11"/>
        <v>0</v>
      </c>
      <c r="I132" s="103"/>
      <c r="J132" s="103"/>
      <c r="K132" s="103"/>
      <c r="L132" s="103"/>
      <c r="M132" s="99"/>
      <c r="N132" s="99"/>
    </row>
    <row r="133" spans="1:14" ht="12.75" hidden="1" customHeight="1">
      <c r="A133" s="114"/>
      <c r="B133" s="115"/>
      <c r="C133" s="115"/>
      <c r="D133" s="102"/>
      <c r="E133" s="97" t="s">
        <v>225</v>
      </c>
      <c r="F133" s="102">
        <v>110740</v>
      </c>
      <c r="G133" s="102" t="s">
        <v>226</v>
      </c>
      <c r="H133" s="98">
        <f t="shared" si="11"/>
        <v>0</v>
      </c>
      <c r="I133" s="103"/>
      <c r="J133" s="103"/>
      <c r="K133" s="103"/>
      <c r="L133" s="103"/>
      <c r="M133" s="99"/>
      <c r="N133" s="99"/>
    </row>
    <row r="134" spans="1:14" ht="12.75" hidden="1" customHeight="1">
      <c r="A134" s="114"/>
      <c r="B134" s="115"/>
      <c r="C134" s="115"/>
      <c r="D134" s="102"/>
      <c r="E134" s="97" t="s">
        <v>227</v>
      </c>
      <c r="F134" s="102">
        <v>110740</v>
      </c>
      <c r="G134" s="102" t="s">
        <v>228</v>
      </c>
      <c r="H134" s="98">
        <f t="shared" si="11"/>
        <v>0</v>
      </c>
      <c r="I134" s="103"/>
      <c r="J134" s="103"/>
      <c r="K134" s="103"/>
      <c r="L134" s="103"/>
      <c r="M134" s="99"/>
      <c r="N134" s="99"/>
    </row>
    <row r="135" spans="1:14" ht="12.75" hidden="1" customHeight="1">
      <c r="A135" s="114"/>
      <c r="B135" s="115"/>
      <c r="C135" s="117"/>
      <c r="D135" s="102"/>
      <c r="E135" s="97" t="s">
        <v>229</v>
      </c>
      <c r="F135" s="102"/>
      <c r="G135" s="102" t="s">
        <v>230</v>
      </c>
      <c r="H135" s="98">
        <f t="shared" si="11"/>
        <v>0</v>
      </c>
      <c r="I135" s="103"/>
      <c r="J135" s="103"/>
      <c r="K135" s="103"/>
      <c r="L135" s="103"/>
      <c r="M135" s="99"/>
      <c r="N135" s="99"/>
    </row>
    <row r="136" spans="1:14" ht="22.5" hidden="1">
      <c r="A136" s="112"/>
      <c r="B136" s="113"/>
      <c r="C136" s="95"/>
      <c r="D136" s="105">
        <v>225</v>
      </c>
      <c r="E136" s="106"/>
      <c r="F136" s="105"/>
      <c r="G136" s="105" t="s">
        <v>231</v>
      </c>
      <c r="H136" s="98">
        <f t="shared" si="11"/>
        <v>0</v>
      </c>
      <c r="I136" s="99">
        <f>SUM(I137:I162)</f>
        <v>0</v>
      </c>
      <c r="J136" s="99">
        <f t="shared" ref="J136:N136" si="15">SUM(J137:J162)</f>
        <v>0</v>
      </c>
      <c r="K136" s="99">
        <f t="shared" si="15"/>
        <v>0</v>
      </c>
      <c r="L136" s="99">
        <f t="shared" si="15"/>
        <v>0</v>
      </c>
      <c r="M136" s="99">
        <f t="shared" si="15"/>
        <v>0</v>
      </c>
      <c r="N136" s="99">
        <f t="shared" si="15"/>
        <v>0</v>
      </c>
    </row>
    <row r="137" spans="1:14" ht="34.5" hidden="1" customHeight="1">
      <c r="A137" s="114"/>
      <c r="B137" s="115"/>
      <c r="C137" s="110"/>
      <c r="D137" s="116"/>
      <c r="E137" s="97" t="s">
        <v>232</v>
      </c>
      <c r="F137" s="102"/>
      <c r="G137" s="102" t="s">
        <v>233</v>
      </c>
      <c r="H137" s="98">
        <f t="shared" si="11"/>
        <v>0</v>
      </c>
      <c r="I137" s="103"/>
      <c r="J137" s="103"/>
      <c r="K137" s="103"/>
      <c r="L137" s="103"/>
      <c r="M137" s="99"/>
      <c r="N137" s="99"/>
    </row>
    <row r="138" spans="1:14" ht="45" hidden="1" customHeight="1">
      <c r="A138" s="114"/>
      <c r="B138" s="115"/>
      <c r="C138" s="110"/>
      <c r="D138" s="116"/>
      <c r="E138" s="97" t="s">
        <v>234</v>
      </c>
      <c r="F138" s="102"/>
      <c r="G138" s="102" t="s">
        <v>235</v>
      </c>
      <c r="H138" s="98">
        <f t="shared" si="11"/>
        <v>0</v>
      </c>
      <c r="I138" s="103"/>
      <c r="J138" s="103"/>
      <c r="K138" s="103"/>
      <c r="L138" s="103"/>
      <c r="M138" s="99"/>
      <c r="N138" s="99"/>
    </row>
    <row r="139" spans="1:14" ht="33.75" hidden="1">
      <c r="A139" s="114"/>
      <c r="B139" s="115"/>
      <c r="C139" s="110"/>
      <c r="D139" s="116"/>
      <c r="E139" s="97" t="s">
        <v>236</v>
      </c>
      <c r="F139" s="102"/>
      <c r="G139" s="102" t="s">
        <v>237</v>
      </c>
      <c r="H139" s="98">
        <f t="shared" si="11"/>
        <v>0</v>
      </c>
      <c r="I139" s="103"/>
      <c r="J139" s="103"/>
      <c r="K139" s="103"/>
      <c r="L139" s="103"/>
      <c r="M139" s="99"/>
      <c r="N139" s="99"/>
    </row>
    <row r="140" spans="1:14" ht="45" hidden="1">
      <c r="A140" s="114"/>
      <c r="B140" s="115"/>
      <c r="C140" s="110"/>
      <c r="D140" s="116"/>
      <c r="E140" s="97" t="s">
        <v>238</v>
      </c>
      <c r="F140" s="102"/>
      <c r="G140" s="102" t="s">
        <v>239</v>
      </c>
      <c r="H140" s="98">
        <f t="shared" si="11"/>
        <v>0</v>
      </c>
      <c r="I140" s="103"/>
      <c r="J140" s="103"/>
      <c r="K140" s="103"/>
      <c r="L140" s="103"/>
      <c r="M140" s="99"/>
      <c r="N140" s="99"/>
    </row>
    <row r="141" spans="1:14" ht="48.75" hidden="1" customHeight="1">
      <c r="A141" s="114"/>
      <c r="B141" s="115"/>
      <c r="C141" s="110"/>
      <c r="D141" s="116"/>
      <c r="E141" s="97" t="s">
        <v>240</v>
      </c>
      <c r="F141" s="102"/>
      <c r="G141" s="102" t="s">
        <v>241</v>
      </c>
      <c r="H141" s="98">
        <f t="shared" si="11"/>
        <v>0</v>
      </c>
      <c r="I141" s="103"/>
      <c r="J141" s="103"/>
      <c r="K141" s="103"/>
      <c r="L141" s="103"/>
      <c r="M141" s="99"/>
      <c r="N141" s="99"/>
    </row>
    <row r="142" spans="1:14" ht="25.5" hidden="1" customHeight="1">
      <c r="A142" s="114"/>
      <c r="B142" s="115"/>
      <c r="C142" s="110"/>
      <c r="D142" s="116"/>
      <c r="E142" s="97" t="s">
        <v>242</v>
      </c>
      <c r="F142" s="102"/>
      <c r="G142" s="102" t="s">
        <v>243</v>
      </c>
      <c r="H142" s="98">
        <f t="shared" si="11"/>
        <v>0</v>
      </c>
      <c r="I142" s="103"/>
      <c r="J142" s="103"/>
      <c r="K142" s="103"/>
      <c r="L142" s="103"/>
      <c r="M142" s="99"/>
      <c r="N142" s="99"/>
    </row>
    <row r="143" spans="1:14" hidden="1">
      <c r="A143" s="114"/>
      <c r="B143" s="115"/>
      <c r="C143" s="110"/>
      <c r="D143" s="116"/>
      <c r="E143" s="97" t="s">
        <v>244</v>
      </c>
      <c r="F143" s="102"/>
      <c r="G143" s="102" t="s">
        <v>245</v>
      </c>
      <c r="H143" s="98">
        <f t="shared" si="11"/>
        <v>0</v>
      </c>
      <c r="I143" s="103"/>
      <c r="J143" s="103"/>
      <c r="K143" s="103"/>
      <c r="L143" s="103"/>
      <c r="M143" s="99"/>
      <c r="N143" s="99"/>
    </row>
    <row r="144" spans="1:14" ht="33.75" hidden="1">
      <c r="A144" s="114"/>
      <c r="B144" s="115"/>
      <c r="C144" s="110"/>
      <c r="D144" s="116"/>
      <c r="E144" s="97" t="s">
        <v>246</v>
      </c>
      <c r="F144" s="102"/>
      <c r="G144" s="102" t="s">
        <v>247</v>
      </c>
      <c r="H144" s="98">
        <f t="shared" si="11"/>
        <v>0</v>
      </c>
      <c r="I144" s="103"/>
      <c r="J144" s="103"/>
      <c r="K144" s="103"/>
      <c r="L144" s="103"/>
      <c r="M144" s="99"/>
      <c r="N144" s="99"/>
    </row>
    <row r="145" spans="1:14" ht="22.5" hidden="1">
      <c r="A145" s="114"/>
      <c r="B145" s="115"/>
      <c r="C145" s="110"/>
      <c r="D145" s="116"/>
      <c r="E145" s="97" t="s">
        <v>248</v>
      </c>
      <c r="F145" s="102"/>
      <c r="G145" s="102" t="s">
        <v>249</v>
      </c>
      <c r="H145" s="98">
        <f t="shared" si="11"/>
        <v>0</v>
      </c>
      <c r="I145" s="103"/>
      <c r="J145" s="103"/>
      <c r="K145" s="103"/>
      <c r="L145" s="103"/>
      <c r="M145" s="99"/>
      <c r="N145" s="99"/>
    </row>
    <row r="146" spans="1:14" ht="33.75" hidden="1">
      <c r="A146" s="114"/>
      <c r="B146" s="115"/>
      <c r="C146" s="110"/>
      <c r="D146" s="116"/>
      <c r="E146" s="97" t="s">
        <v>250</v>
      </c>
      <c r="F146" s="102"/>
      <c r="G146" s="102" t="s">
        <v>251</v>
      </c>
      <c r="H146" s="98">
        <f t="shared" si="11"/>
        <v>0</v>
      </c>
      <c r="I146" s="103"/>
      <c r="J146" s="103"/>
      <c r="K146" s="103"/>
      <c r="L146" s="103"/>
      <c r="M146" s="99"/>
      <c r="N146" s="99"/>
    </row>
    <row r="147" spans="1:14" ht="21.75" hidden="1" customHeight="1">
      <c r="A147" s="114"/>
      <c r="B147" s="115"/>
      <c r="C147" s="115"/>
      <c r="D147" s="102"/>
      <c r="E147" s="132" t="s">
        <v>252</v>
      </c>
      <c r="F147" s="133">
        <v>110710</v>
      </c>
      <c r="G147" s="134" t="s">
        <v>253</v>
      </c>
      <c r="H147" s="98">
        <f t="shared" si="11"/>
        <v>0</v>
      </c>
      <c r="I147" s="103"/>
      <c r="J147" s="103"/>
      <c r="K147" s="103"/>
      <c r="L147" s="103"/>
      <c r="M147" s="99"/>
      <c r="N147" s="99"/>
    </row>
    <row r="148" spans="1:14" ht="22.5" hidden="1">
      <c r="A148" s="114"/>
      <c r="B148" s="115"/>
      <c r="C148" s="115"/>
      <c r="D148" s="102"/>
      <c r="E148" s="132" t="s">
        <v>254</v>
      </c>
      <c r="F148" s="102">
        <v>110770</v>
      </c>
      <c r="G148" s="102" t="s">
        <v>124</v>
      </c>
      <c r="H148" s="98">
        <f t="shared" si="11"/>
        <v>0</v>
      </c>
      <c r="I148" s="103"/>
      <c r="J148" s="103"/>
      <c r="K148" s="103"/>
      <c r="L148" s="103"/>
      <c r="M148" s="99"/>
      <c r="N148" s="99"/>
    </row>
    <row r="149" spans="1:14" ht="22.5" hidden="1">
      <c r="A149" s="114"/>
      <c r="B149" s="115"/>
      <c r="C149" s="115"/>
      <c r="D149" s="102"/>
      <c r="E149" s="135" t="s">
        <v>255</v>
      </c>
      <c r="F149" s="102">
        <v>111020</v>
      </c>
      <c r="G149" s="102" t="s">
        <v>256</v>
      </c>
      <c r="H149" s="98">
        <f t="shared" si="11"/>
        <v>0</v>
      </c>
      <c r="I149" s="103"/>
      <c r="J149" s="103"/>
      <c r="K149" s="103"/>
      <c r="L149" s="103"/>
      <c r="M149" s="99"/>
      <c r="N149" s="99"/>
    </row>
    <row r="150" spans="1:14" hidden="1">
      <c r="A150" s="114"/>
      <c r="B150" s="115"/>
      <c r="C150" s="115"/>
      <c r="D150" s="102"/>
      <c r="E150" s="135" t="s">
        <v>257</v>
      </c>
      <c r="F150" s="102"/>
      <c r="G150" s="102" t="s">
        <v>258</v>
      </c>
      <c r="H150" s="98">
        <f t="shared" si="11"/>
        <v>0</v>
      </c>
      <c r="I150" s="103"/>
      <c r="J150" s="103"/>
      <c r="K150" s="103"/>
      <c r="L150" s="103"/>
      <c r="M150" s="99"/>
      <c r="N150" s="99"/>
    </row>
    <row r="151" spans="1:14" ht="33.75" hidden="1">
      <c r="A151" s="114"/>
      <c r="B151" s="115"/>
      <c r="C151" s="115"/>
      <c r="D151" s="102"/>
      <c r="E151" s="135" t="s">
        <v>259</v>
      </c>
      <c r="F151" s="102">
        <v>111030</v>
      </c>
      <c r="G151" s="102" t="s">
        <v>130</v>
      </c>
      <c r="H151" s="98">
        <f t="shared" si="11"/>
        <v>0</v>
      </c>
      <c r="I151" s="103"/>
      <c r="J151" s="103"/>
      <c r="K151" s="103"/>
      <c r="L151" s="103"/>
      <c r="M151" s="99"/>
      <c r="N151" s="99"/>
    </row>
    <row r="152" spans="1:14" ht="33.75" hidden="1">
      <c r="A152" s="114"/>
      <c r="B152" s="115"/>
      <c r="C152" s="117"/>
      <c r="D152" s="102"/>
      <c r="E152" s="135" t="s">
        <v>260</v>
      </c>
      <c r="F152" s="102"/>
      <c r="G152" s="102" t="s">
        <v>261</v>
      </c>
      <c r="H152" s="98">
        <f t="shared" si="11"/>
        <v>0</v>
      </c>
      <c r="I152" s="103"/>
      <c r="J152" s="103"/>
      <c r="K152" s="103"/>
      <c r="L152" s="103"/>
      <c r="M152" s="99"/>
      <c r="N152" s="99"/>
    </row>
    <row r="153" spans="1:14" ht="33.75" hidden="1">
      <c r="A153" s="114"/>
      <c r="B153" s="115"/>
      <c r="C153" s="117"/>
      <c r="D153" s="102"/>
      <c r="E153" s="135" t="s">
        <v>262</v>
      </c>
      <c r="F153" s="102"/>
      <c r="G153" s="102" t="s">
        <v>263</v>
      </c>
      <c r="H153" s="98">
        <f t="shared" si="11"/>
        <v>0</v>
      </c>
      <c r="I153" s="103"/>
      <c r="J153" s="103"/>
      <c r="K153" s="103"/>
      <c r="L153" s="103"/>
      <c r="M153" s="99"/>
      <c r="N153" s="99"/>
    </row>
    <row r="154" spans="1:14" ht="33.75" hidden="1">
      <c r="A154" s="114"/>
      <c r="B154" s="115"/>
      <c r="C154" s="117"/>
      <c r="D154" s="102"/>
      <c r="E154" s="135" t="s">
        <v>264</v>
      </c>
      <c r="F154" s="102"/>
      <c r="G154" s="102" t="s">
        <v>265</v>
      </c>
      <c r="H154" s="98">
        <f t="shared" si="11"/>
        <v>0</v>
      </c>
      <c r="I154" s="103"/>
      <c r="J154" s="103"/>
      <c r="K154" s="103"/>
      <c r="L154" s="103"/>
      <c r="M154" s="99"/>
      <c r="N154" s="99"/>
    </row>
    <row r="155" spans="1:14" ht="33.75" hidden="1">
      <c r="A155" s="114"/>
      <c r="B155" s="115"/>
      <c r="C155" s="117"/>
      <c r="D155" s="102"/>
      <c r="E155" s="135" t="s">
        <v>266</v>
      </c>
      <c r="F155" s="102"/>
      <c r="G155" s="102" t="s">
        <v>267</v>
      </c>
      <c r="H155" s="98">
        <f t="shared" si="11"/>
        <v>0</v>
      </c>
      <c r="I155" s="103"/>
      <c r="J155" s="103"/>
      <c r="K155" s="103"/>
      <c r="L155" s="103"/>
      <c r="M155" s="99"/>
      <c r="N155" s="99"/>
    </row>
    <row r="156" spans="1:14" hidden="1">
      <c r="A156" s="114"/>
      <c r="B156" s="115"/>
      <c r="C156" s="117"/>
      <c r="D156" s="102"/>
      <c r="E156" s="135" t="s">
        <v>268</v>
      </c>
      <c r="F156" s="102"/>
      <c r="G156" s="102" t="s">
        <v>269</v>
      </c>
      <c r="H156" s="98">
        <f t="shared" si="11"/>
        <v>0</v>
      </c>
      <c r="I156" s="103"/>
      <c r="J156" s="103"/>
      <c r="K156" s="103"/>
      <c r="L156" s="103"/>
      <c r="M156" s="99"/>
      <c r="N156" s="99"/>
    </row>
    <row r="157" spans="1:14" hidden="1">
      <c r="A157" s="114"/>
      <c r="B157" s="115"/>
      <c r="C157" s="117"/>
      <c r="D157" s="102"/>
      <c r="E157" s="135" t="s">
        <v>270</v>
      </c>
      <c r="F157" s="102"/>
      <c r="G157" s="102" t="s">
        <v>271</v>
      </c>
      <c r="H157" s="98">
        <f t="shared" si="11"/>
        <v>0</v>
      </c>
      <c r="I157" s="103"/>
      <c r="J157" s="103"/>
      <c r="K157" s="103"/>
      <c r="L157" s="103"/>
      <c r="M157" s="99"/>
      <c r="N157" s="99"/>
    </row>
    <row r="158" spans="1:14" ht="22.5" hidden="1">
      <c r="A158" s="114"/>
      <c r="B158" s="115"/>
      <c r="C158" s="117"/>
      <c r="D158" s="102"/>
      <c r="E158" s="135" t="s">
        <v>272</v>
      </c>
      <c r="F158" s="102"/>
      <c r="G158" s="102" t="s">
        <v>273</v>
      </c>
      <c r="H158" s="98">
        <f t="shared" si="11"/>
        <v>0</v>
      </c>
      <c r="I158" s="103"/>
      <c r="J158" s="103"/>
      <c r="K158" s="103"/>
      <c r="L158" s="103"/>
      <c r="M158" s="99"/>
      <c r="N158" s="99"/>
    </row>
    <row r="159" spans="1:14" ht="33.75" hidden="1">
      <c r="A159" s="114"/>
      <c r="B159" s="115"/>
      <c r="C159" s="117"/>
      <c r="D159" s="102"/>
      <c r="E159" s="135" t="s">
        <v>274</v>
      </c>
      <c r="F159" s="102"/>
      <c r="G159" s="102" t="s">
        <v>275</v>
      </c>
      <c r="H159" s="98">
        <f t="shared" si="11"/>
        <v>0</v>
      </c>
      <c r="I159" s="103"/>
      <c r="J159" s="103"/>
      <c r="K159" s="103"/>
      <c r="L159" s="103"/>
      <c r="M159" s="99"/>
      <c r="N159" s="99"/>
    </row>
    <row r="160" spans="1:14" ht="22.5" hidden="1">
      <c r="A160" s="114"/>
      <c r="B160" s="115"/>
      <c r="C160" s="117"/>
      <c r="D160" s="102"/>
      <c r="E160" s="135" t="s">
        <v>276</v>
      </c>
      <c r="F160" s="102"/>
      <c r="G160" s="102" t="s">
        <v>118</v>
      </c>
      <c r="H160" s="98">
        <f t="shared" si="11"/>
        <v>0</v>
      </c>
      <c r="I160" s="103"/>
      <c r="J160" s="103"/>
      <c r="K160" s="103"/>
      <c r="L160" s="103"/>
      <c r="M160" s="99"/>
      <c r="N160" s="99"/>
    </row>
    <row r="161" spans="1:14" ht="22.5" hidden="1">
      <c r="A161" s="114"/>
      <c r="B161" s="115"/>
      <c r="C161" s="117"/>
      <c r="D161" s="102"/>
      <c r="E161" s="135" t="s">
        <v>277</v>
      </c>
      <c r="F161" s="102"/>
      <c r="G161" s="102" t="s">
        <v>278</v>
      </c>
      <c r="H161" s="98">
        <f t="shared" si="11"/>
        <v>0</v>
      </c>
      <c r="I161" s="103"/>
      <c r="J161" s="103"/>
      <c r="K161" s="103"/>
      <c r="L161" s="103"/>
      <c r="M161" s="99"/>
      <c r="N161" s="99"/>
    </row>
    <row r="162" spans="1:14" ht="22.5" hidden="1">
      <c r="A162" s="114"/>
      <c r="B162" s="115"/>
      <c r="C162" s="117"/>
      <c r="D162" s="102"/>
      <c r="E162" s="135" t="s">
        <v>279</v>
      </c>
      <c r="F162" s="102"/>
      <c r="G162" s="102" t="s">
        <v>280</v>
      </c>
      <c r="H162" s="98">
        <f t="shared" si="11"/>
        <v>0</v>
      </c>
      <c r="I162" s="103"/>
      <c r="J162" s="103"/>
      <c r="K162" s="103"/>
      <c r="L162" s="103"/>
      <c r="M162" s="99"/>
      <c r="N162" s="99"/>
    </row>
    <row r="163" spans="1:14" hidden="1">
      <c r="A163" s="112"/>
      <c r="B163" s="113"/>
      <c r="C163" s="95"/>
      <c r="D163" s="105">
        <v>310</v>
      </c>
      <c r="E163" s="97"/>
      <c r="F163" s="96"/>
      <c r="G163" s="105" t="s">
        <v>281</v>
      </c>
      <c r="H163" s="98">
        <f t="shared" si="11"/>
        <v>0</v>
      </c>
      <c r="I163" s="99">
        <f>SUM(I164:I180)</f>
        <v>0</v>
      </c>
      <c r="J163" s="99">
        <f t="shared" ref="J163:N163" si="16">SUM(J164:J180)</f>
        <v>0</v>
      </c>
      <c r="K163" s="99">
        <f t="shared" si="16"/>
        <v>0</v>
      </c>
      <c r="L163" s="99">
        <f t="shared" si="16"/>
        <v>0</v>
      </c>
      <c r="M163" s="99">
        <f t="shared" si="16"/>
        <v>0</v>
      </c>
      <c r="N163" s="99">
        <f t="shared" si="16"/>
        <v>0</v>
      </c>
    </row>
    <row r="164" spans="1:14" ht="22.5" hidden="1">
      <c r="A164" s="114"/>
      <c r="B164" s="115"/>
      <c r="C164" s="115"/>
      <c r="D164" s="102"/>
      <c r="E164" s="97" t="s">
        <v>282</v>
      </c>
      <c r="F164" s="102">
        <v>110350</v>
      </c>
      <c r="G164" s="102" t="s">
        <v>283</v>
      </c>
      <c r="H164" s="98">
        <f t="shared" ref="H164:H204" si="17">I164+J164+K164+L164</f>
        <v>0</v>
      </c>
      <c r="I164" s="103"/>
      <c r="J164" s="103"/>
      <c r="K164" s="103"/>
      <c r="L164" s="103"/>
      <c r="M164" s="99"/>
      <c r="N164" s="99"/>
    </row>
    <row r="165" spans="1:14" ht="33.75" hidden="1">
      <c r="A165" s="114"/>
      <c r="B165" s="115"/>
      <c r="C165" s="115"/>
      <c r="D165" s="102"/>
      <c r="E165" s="97" t="s">
        <v>284</v>
      </c>
      <c r="F165" s="102"/>
      <c r="G165" s="102" t="s">
        <v>285</v>
      </c>
      <c r="H165" s="98">
        <f t="shared" si="17"/>
        <v>0</v>
      </c>
      <c r="I165" s="103"/>
      <c r="J165" s="103"/>
      <c r="K165" s="103"/>
      <c r="L165" s="103"/>
      <c r="M165" s="99"/>
      <c r="N165" s="99"/>
    </row>
    <row r="166" spans="1:14" ht="24.75" hidden="1" customHeight="1">
      <c r="A166" s="114"/>
      <c r="B166" s="115"/>
      <c r="C166" s="115"/>
      <c r="D166" s="102"/>
      <c r="E166" s="108" t="s">
        <v>286</v>
      </c>
      <c r="F166" s="102"/>
      <c r="G166" s="134" t="s">
        <v>287</v>
      </c>
      <c r="H166" s="98">
        <f t="shared" si="17"/>
        <v>0</v>
      </c>
      <c r="I166" s="103"/>
      <c r="J166" s="103"/>
      <c r="K166" s="103"/>
      <c r="L166" s="103"/>
      <c r="M166" s="99"/>
      <c r="N166" s="99"/>
    </row>
    <row r="167" spans="1:14" ht="33.75" hidden="1">
      <c r="A167" s="114"/>
      <c r="B167" s="115"/>
      <c r="C167" s="115"/>
      <c r="D167" s="102"/>
      <c r="E167" s="108" t="s">
        <v>288</v>
      </c>
      <c r="F167" s="102"/>
      <c r="G167" s="134" t="s">
        <v>289</v>
      </c>
      <c r="H167" s="98">
        <f t="shared" si="17"/>
        <v>0</v>
      </c>
      <c r="I167" s="103"/>
      <c r="J167" s="103"/>
      <c r="K167" s="103"/>
      <c r="L167" s="103"/>
      <c r="M167" s="99"/>
      <c r="N167" s="99"/>
    </row>
    <row r="168" spans="1:14" ht="39" hidden="1" customHeight="1">
      <c r="A168" s="114"/>
      <c r="B168" s="115"/>
      <c r="C168" s="115"/>
      <c r="D168" s="102"/>
      <c r="E168" s="108" t="s">
        <v>290</v>
      </c>
      <c r="F168" s="102"/>
      <c r="G168" s="134" t="s">
        <v>291</v>
      </c>
      <c r="H168" s="98">
        <f t="shared" si="17"/>
        <v>0</v>
      </c>
      <c r="I168" s="103"/>
      <c r="J168" s="103"/>
      <c r="K168" s="103"/>
      <c r="L168" s="103"/>
      <c r="M168" s="99"/>
      <c r="N168" s="99"/>
    </row>
    <row r="169" spans="1:14" ht="39" hidden="1" customHeight="1">
      <c r="A169" s="114"/>
      <c r="B169" s="115"/>
      <c r="C169" s="115"/>
      <c r="D169" s="102"/>
      <c r="E169" s="108" t="s">
        <v>292</v>
      </c>
      <c r="F169" s="102"/>
      <c r="G169" s="134" t="s">
        <v>293</v>
      </c>
      <c r="H169" s="98">
        <f t="shared" si="17"/>
        <v>0</v>
      </c>
      <c r="I169" s="103"/>
      <c r="J169" s="103"/>
      <c r="K169" s="103"/>
      <c r="L169" s="103"/>
      <c r="M169" s="99"/>
      <c r="N169" s="99"/>
    </row>
    <row r="170" spans="1:14" ht="24.75" hidden="1" customHeight="1">
      <c r="A170" s="114"/>
      <c r="B170" s="115"/>
      <c r="C170" s="115"/>
      <c r="D170" s="102"/>
      <c r="E170" s="108" t="s">
        <v>294</v>
      </c>
      <c r="F170" s="102"/>
      <c r="G170" s="134" t="s">
        <v>295</v>
      </c>
      <c r="H170" s="98">
        <f t="shared" si="17"/>
        <v>0</v>
      </c>
      <c r="I170" s="103"/>
      <c r="J170" s="103"/>
      <c r="K170" s="103"/>
      <c r="L170" s="103"/>
      <c r="M170" s="99"/>
      <c r="N170" s="99"/>
    </row>
    <row r="171" spans="1:14" ht="24.75" hidden="1" customHeight="1">
      <c r="A171" s="114"/>
      <c r="B171" s="115"/>
      <c r="C171" s="115"/>
      <c r="D171" s="102"/>
      <c r="E171" s="108" t="s">
        <v>296</v>
      </c>
      <c r="F171" s="102"/>
      <c r="G171" s="134" t="s">
        <v>297</v>
      </c>
      <c r="H171" s="98">
        <f t="shared" si="17"/>
        <v>0</v>
      </c>
      <c r="I171" s="103"/>
      <c r="J171" s="103"/>
      <c r="K171" s="103"/>
      <c r="L171" s="103"/>
      <c r="M171" s="99"/>
      <c r="N171" s="99"/>
    </row>
    <row r="172" spans="1:14" ht="24.75" hidden="1" customHeight="1">
      <c r="A172" s="114"/>
      <c r="B172" s="115"/>
      <c r="C172" s="115"/>
      <c r="D172" s="102"/>
      <c r="E172" s="108" t="s">
        <v>298</v>
      </c>
      <c r="F172" s="102"/>
      <c r="G172" s="134" t="s">
        <v>118</v>
      </c>
      <c r="H172" s="98">
        <f t="shared" si="17"/>
        <v>0</v>
      </c>
      <c r="I172" s="103"/>
      <c r="J172" s="103"/>
      <c r="K172" s="103"/>
      <c r="L172" s="103"/>
      <c r="M172" s="99"/>
      <c r="N172" s="99"/>
    </row>
    <row r="173" spans="1:14" ht="24.75" hidden="1" customHeight="1">
      <c r="A173" s="114"/>
      <c r="B173" s="115"/>
      <c r="C173" s="115"/>
      <c r="D173" s="102"/>
      <c r="E173" s="108" t="s">
        <v>299</v>
      </c>
      <c r="F173" s="102"/>
      <c r="G173" s="134" t="s">
        <v>300</v>
      </c>
      <c r="H173" s="98">
        <f t="shared" si="17"/>
        <v>0</v>
      </c>
      <c r="I173" s="103"/>
      <c r="J173" s="103"/>
      <c r="K173" s="103"/>
      <c r="L173" s="103"/>
      <c r="M173" s="99"/>
      <c r="N173" s="99"/>
    </row>
    <row r="174" spans="1:14" hidden="1">
      <c r="A174" s="114"/>
      <c r="B174" s="115"/>
      <c r="C174" s="117"/>
      <c r="D174" s="102"/>
      <c r="E174" s="108" t="s">
        <v>301</v>
      </c>
      <c r="F174" s="102"/>
      <c r="G174" s="134" t="s">
        <v>302</v>
      </c>
      <c r="H174" s="98">
        <f t="shared" si="17"/>
        <v>0</v>
      </c>
      <c r="I174" s="103"/>
      <c r="J174" s="103"/>
      <c r="K174" s="103"/>
      <c r="L174" s="103"/>
      <c r="M174" s="99"/>
      <c r="N174" s="99"/>
    </row>
    <row r="175" spans="1:14" ht="22.5" hidden="1">
      <c r="A175" s="114"/>
      <c r="B175" s="115"/>
      <c r="C175" s="117"/>
      <c r="D175" s="102"/>
      <c r="E175" s="108" t="s">
        <v>303</v>
      </c>
      <c r="F175" s="102"/>
      <c r="G175" s="134" t="s">
        <v>304</v>
      </c>
      <c r="H175" s="98">
        <f t="shared" si="17"/>
        <v>0</v>
      </c>
      <c r="I175" s="103"/>
      <c r="J175" s="103"/>
      <c r="K175" s="103"/>
      <c r="L175" s="103"/>
      <c r="M175" s="99"/>
      <c r="N175" s="99"/>
    </row>
    <row r="176" spans="1:14" hidden="1">
      <c r="A176" s="114"/>
      <c r="B176" s="115"/>
      <c r="C176" s="117"/>
      <c r="D176" s="102"/>
      <c r="E176" s="108" t="s">
        <v>305</v>
      </c>
      <c r="F176" s="102"/>
      <c r="G176" s="134" t="s">
        <v>306</v>
      </c>
      <c r="H176" s="98">
        <f t="shared" si="17"/>
        <v>0</v>
      </c>
      <c r="I176" s="103"/>
      <c r="J176" s="103"/>
      <c r="K176" s="103"/>
      <c r="L176" s="103"/>
      <c r="M176" s="99"/>
      <c r="N176" s="99"/>
    </row>
    <row r="177" spans="1:14" ht="22.5" hidden="1">
      <c r="A177" s="114"/>
      <c r="B177" s="115"/>
      <c r="C177" s="117"/>
      <c r="D177" s="102"/>
      <c r="E177" s="108" t="s">
        <v>307</v>
      </c>
      <c r="F177" s="102"/>
      <c r="G177" s="134" t="s">
        <v>308</v>
      </c>
      <c r="H177" s="98">
        <f t="shared" si="17"/>
        <v>0</v>
      </c>
      <c r="I177" s="103"/>
      <c r="J177" s="103"/>
      <c r="K177" s="103"/>
      <c r="L177" s="103"/>
      <c r="M177" s="99"/>
      <c r="N177" s="99"/>
    </row>
    <row r="178" spans="1:14" ht="22.5" hidden="1">
      <c r="A178" s="114"/>
      <c r="B178" s="115"/>
      <c r="C178" s="117"/>
      <c r="D178" s="102"/>
      <c r="E178" s="108" t="s">
        <v>309</v>
      </c>
      <c r="F178" s="102"/>
      <c r="G178" s="134" t="s">
        <v>310</v>
      </c>
      <c r="H178" s="98">
        <f t="shared" si="17"/>
        <v>0</v>
      </c>
      <c r="I178" s="103"/>
      <c r="J178" s="103"/>
      <c r="K178" s="103"/>
      <c r="L178" s="103"/>
      <c r="M178" s="99"/>
      <c r="N178" s="99"/>
    </row>
    <row r="179" spans="1:14" ht="22.5" hidden="1">
      <c r="A179" s="114"/>
      <c r="B179" s="115"/>
      <c r="C179" s="117"/>
      <c r="D179" s="102"/>
      <c r="E179" s="108" t="s">
        <v>311</v>
      </c>
      <c r="F179" s="102"/>
      <c r="G179" s="134" t="s">
        <v>312</v>
      </c>
      <c r="H179" s="98">
        <f t="shared" si="17"/>
        <v>0</v>
      </c>
      <c r="I179" s="103"/>
      <c r="J179" s="103"/>
      <c r="K179" s="103"/>
      <c r="L179" s="103"/>
      <c r="M179" s="99"/>
      <c r="N179" s="99"/>
    </row>
    <row r="180" spans="1:14" ht="22.5" hidden="1">
      <c r="A180" s="114"/>
      <c r="B180" s="115"/>
      <c r="C180" s="117"/>
      <c r="D180" s="102"/>
      <c r="E180" s="108" t="s">
        <v>313</v>
      </c>
      <c r="F180" s="102"/>
      <c r="G180" s="134" t="s">
        <v>314</v>
      </c>
      <c r="H180" s="98">
        <f t="shared" si="17"/>
        <v>0</v>
      </c>
      <c r="I180" s="103"/>
      <c r="J180" s="103"/>
      <c r="K180" s="103"/>
      <c r="L180" s="103"/>
      <c r="M180" s="99"/>
      <c r="N180" s="99"/>
    </row>
    <row r="181" spans="1:14" ht="33.75" hidden="1">
      <c r="A181" s="136">
        <v>313</v>
      </c>
      <c r="B181" s="90" t="s">
        <v>315</v>
      </c>
      <c r="C181" s="90"/>
      <c r="D181" s="90"/>
      <c r="E181" s="137"/>
      <c r="F181" s="138"/>
      <c r="G181" s="138"/>
      <c r="H181" s="130">
        <f t="shared" si="17"/>
        <v>0</v>
      </c>
      <c r="I181" s="139">
        <f>I182+I189+I191+I193</f>
        <v>0</v>
      </c>
      <c r="J181" s="139">
        <f t="shared" ref="J181:N181" si="18">J182+J189+J191+J193</f>
        <v>0</v>
      </c>
      <c r="K181" s="139">
        <f t="shared" si="18"/>
        <v>0</v>
      </c>
      <c r="L181" s="139">
        <f t="shared" si="18"/>
        <v>0</v>
      </c>
      <c r="M181" s="139">
        <f t="shared" si="18"/>
        <v>0</v>
      </c>
      <c r="N181" s="139">
        <f t="shared" si="18"/>
        <v>0</v>
      </c>
    </row>
    <row r="182" spans="1:14" hidden="1">
      <c r="A182" s="104"/>
      <c r="B182" s="105"/>
      <c r="C182" s="105"/>
      <c r="D182" s="105">
        <v>212</v>
      </c>
      <c r="E182" s="97"/>
      <c r="F182" s="96"/>
      <c r="G182" s="96" t="s">
        <v>316</v>
      </c>
      <c r="H182" s="98">
        <f t="shared" si="17"/>
        <v>0</v>
      </c>
      <c r="I182" s="140">
        <f>SUM(I183:I188)</f>
        <v>0</v>
      </c>
      <c r="J182" s="140">
        <f t="shared" ref="J182:N182" si="19">SUM(J183:J188)</f>
        <v>0</v>
      </c>
      <c r="K182" s="140">
        <f t="shared" si="19"/>
        <v>0</v>
      </c>
      <c r="L182" s="140">
        <f t="shared" si="19"/>
        <v>0</v>
      </c>
      <c r="M182" s="140">
        <f t="shared" si="19"/>
        <v>0</v>
      </c>
      <c r="N182" s="140">
        <f t="shared" si="19"/>
        <v>0</v>
      </c>
    </row>
    <row r="183" spans="1:14" ht="33.75" hidden="1">
      <c r="A183" s="141"/>
      <c r="B183" s="142"/>
      <c r="C183" s="142"/>
      <c r="D183" s="142"/>
      <c r="E183" s="97" t="s">
        <v>317</v>
      </c>
      <c r="F183" s="143"/>
      <c r="G183" s="143" t="s">
        <v>318</v>
      </c>
      <c r="H183" s="98">
        <f t="shared" si="17"/>
        <v>0</v>
      </c>
      <c r="I183" s="144"/>
      <c r="J183" s="144"/>
      <c r="K183" s="144"/>
      <c r="L183" s="144"/>
      <c r="M183" s="140"/>
      <c r="N183" s="140"/>
    </row>
    <row r="184" spans="1:14" ht="33.75" hidden="1">
      <c r="A184" s="141"/>
      <c r="B184" s="142"/>
      <c r="C184" s="142"/>
      <c r="D184" s="142"/>
      <c r="E184" s="97" t="s">
        <v>319</v>
      </c>
      <c r="F184" s="143"/>
      <c r="G184" s="143" t="s">
        <v>320</v>
      </c>
      <c r="H184" s="98">
        <f t="shared" si="17"/>
        <v>0</v>
      </c>
      <c r="I184" s="144"/>
      <c r="J184" s="144"/>
      <c r="K184" s="144"/>
      <c r="L184" s="144"/>
      <c r="M184" s="140"/>
      <c r="N184" s="140"/>
    </row>
    <row r="185" spans="1:14" ht="33.75" hidden="1">
      <c r="A185" s="141"/>
      <c r="B185" s="142"/>
      <c r="C185" s="142"/>
      <c r="D185" s="142"/>
      <c r="E185" s="97" t="s">
        <v>321</v>
      </c>
      <c r="F185" s="143"/>
      <c r="G185" s="143" t="s">
        <v>322</v>
      </c>
      <c r="H185" s="98">
        <f t="shared" si="17"/>
        <v>0</v>
      </c>
      <c r="I185" s="144"/>
      <c r="J185" s="144"/>
      <c r="K185" s="144"/>
      <c r="L185" s="144"/>
      <c r="M185" s="140"/>
      <c r="N185" s="140"/>
    </row>
    <row r="186" spans="1:14" ht="33.75" hidden="1">
      <c r="A186" s="141"/>
      <c r="B186" s="142"/>
      <c r="C186" s="142"/>
      <c r="D186" s="142"/>
      <c r="E186" s="97" t="s">
        <v>323</v>
      </c>
      <c r="F186" s="143"/>
      <c r="G186" s="143" t="s">
        <v>324</v>
      </c>
      <c r="H186" s="98">
        <f t="shared" si="17"/>
        <v>0</v>
      </c>
      <c r="I186" s="144"/>
      <c r="J186" s="144"/>
      <c r="K186" s="144"/>
      <c r="L186" s="144"/>
      <c r="M186" s="140"/>
      <c r="N186" s="140"/>
    </row>
    <row r="187" spans="1:14" ht="56.25" hidden="1">
      <c r="A187" s="141"/>
      <c r="B187" s="142"/>
      <c r="C187" s="142"/>
      <c r="D187" s="142"/>
      <c r="E187" s="97" t="s">
        <v>325</v>
      </c>
      <c r="F187" s="143"/>
      <c r="G187" s="143" t="s">
        <v>326</v>
      </c>
      <c r="H187" s="98">
        <f t="shared" si="17"/>
        <v>0</v>
      </c>
      <c r="I187" s="144"/>
      <c r="J187" s="144"/>
      <c r="K187" s="144"/>
      <c r="L187" s="144"/>
      <c r="M187" s="140"/>
      <c r="N187" s="140"/>
    </row>
    <row r="188" spans="1:14" ht="22.5" hidden="1">
      <c r="A188" s="141"/>
      <c r="B188" s="142"/>
      <c r="C188" s="142"/>
      <c r="D188" s="142"/>
      <c r="E188" s="97" t="s">
        <v>327</v>
      </c>
      <c r="F188" s="143"/>
      <c r="G188" s="143" t="s">
        <v>328</v>
      </c>
      <c r="H188" s="98">
        <f t="shared" si="17"/>
        <v>0</v>
      </c>
      <c r="I188" s="144"/>
      <c r="J188" s="144"/>
      <c r="K188" s="144"/>
      <c r="L188" s="144"/>
      <c r="M188" s="140"/>
      <c r="N188" s="140"/>
    </row>
    <row r="189" spans="1:14" hidden="1">
      <c r="A189" s="104"/>
      <c r="B189" s="105"/>
      <c r="C189" s="105"/>
      <c r="D189" s="105">
        <v>221</v>
      </c>
      <c r="E189" s="97"/>
      <c r="F189" s="96"/>
      <c r="G189" s="96" t="s">
        <v>65</v>
      </c>
      <c r="H189" s="98">
        <f t="shared" si="17"/>
        <v>0</v>
      </c>
      <c r="I189" s="140">
        <f>I190</f>
        <v>0</v>
      </c>
      <c r="J189" s="140">
        <f t="shared" ref="J189:N189" si="20">J190</f>
        <v>0</v>
      </c>
      <c r="K189" s="140">
        <f t="shared" si="20"/>
        <v>0</v>
      </c>
      <c r="L189" s="140">
        <f t="shared" si="20"/>
        <v>0</v>
      </c>
      <c r="M189" s="140">
        <f t="shared" si="20"/>
        <v>0</v>
      </c>
      <c r="N189" s="140">
        <f t="shared" si="20"/>
        <v>0</v>
      </c>
    </row>
    <row r="190" spans="1:14" hidden="1">
      <c r="A190" s="141"/>
      <c r="B190" s="142"/>
      <c r="C190" s="142"/>
      <c r="D190" s="142"/>
      <c r="E190" s="97" t="s">
        <v>66</v>
      </c>
      <c r="F190" s="143"/>
      <c r="G190" s="143" t="s">
        <v>65</v>
      </c>
      <c r="H190" s="98">
        <f t="shared" si="17"/>
        <v>0</v>
      </c>
      <c r="I190" s="144"/>
      <c r="J190" s="144"/>
      <c r="K190" s="144"/>
      <c r="L190" s="144"/>
      <c r="M190" s="140"/>
      <c r="N190" s="140"/>
    </row>
    <row r="191" spans="1:14" hidden="1">
      <c r="A191" s="104"/>
      <c r="B191" s="105"/>
      <c r="C191" s="105"/>
      <c r="D191" s="105">
        <v>226</v>
      </c>
      <c r="E191" s="97"/>
      <c r="F191" s="96"/>
      <c r="G191" s="96" t="s">
        <v>329</v>
      </c>
      <c r="H191" s="98">
        <f t="shared" si="17"/>
        <v>0</v>
      </c>
      <c r="I191" s="140">
        <f>I192</f>
        <v>0</v>
      </c>
      <c r="J191" s="140">
        <f t="shared" ref="J191:N191" si="21">J192</f>
        <v>0</v>
      </c>
      <c r="K191" s="140">
        <f t="shared" si="21"/>
        <v>0</v>
      </c>
      <c r="L191" s="140">
        <f t="shared" si="21"/>
        <v>0</v>
      </c>
      <c r="M191" s="140">
        <f t="shared" si="21"/>
        <v>0</v>
      </c>
      <c r="N191" s="140">
        <f t="shared" si="21"/>
        <v>0</v>
      </c>
    </row>
    <row r="192" spans="1:14" hidden="1">
      <c r="A192" s="141"/>
      <c r="B192" s="142"/>
      <c r="C192" s="142"/>
      <c r="D192" s="142"/>
      <c r="E192" s="97" t="s">
        <v>330</v>
      </c>
      <c r="F192" s="143"/>
      <c r="G192" s="143" t="s">
        <v>329</v>
      </c>
      <c r="H192" s="98">
        <f t="shared" si="17"/>
        <v>0</v>
      </c>
      <c r="I192" s="144"/>
      <c r="J192" s="144"/>
      <c r="K192" s="144"/>
      <c r="L192" s="144"/>
      <c r="M192" s="140"/>
      <c r="N192" s="140"/>
    </row>
    <row r="193" spans="1:14" ht="22.5" hidden="1">
      <c r="A193" s="104"/>
      <c r="B193" s="105"/>
      <c r="C193" s="105"/>
      <c r="D193" s="105">
        <v>262</v>
      </c>
      <c r="E193" s="97"/>
      <c r="F193" s="96"/>
      <c r="G193" s="96" t="s">
        <v>331</v>
      </c>
      <c r="H193" s="98">
        <f t="shared" si="17"/>
        <v>0</v>
      </c>
      <c r="I193" s="140">
        <f>SUM(I194:I204)</f>
        <v>0</v>
      </c>
      <c r="J193" s="140">
        <f t="shared" ref="J193:N193" si="22">SUM(J194:J204)</f>
        <v>0</v>
      </c>
      <c r="K193" s="140">
        <f t="shared" si="22"/>
        <v>0</v>
      </c>
      <c r="L193" s="140">
        <f t="shared" si="22"/>
        <v>0</v>
      </c>
      <c r="M193" s="140">
        <f t="shared" si="22"/>
        <v>0</v>
      </c>
      <c r="N193" s="140">
        <f t="shared" si="22"/>
        <v>0</v>
      </c>
    </row>
    <row r="194" spans="1:14" ht="22.5" hidden="1">
      <c r="A194" s="141"/>
      <c r="B194" s="142"/>
      <c r="C194" s="142"/>
      <c r="D194" s="142"/>
      <c r="E194" s="97" t="s">
        <v>332</v>
      </c>
      <c r="F194" s="143"/>
      <c r="G194" s="143" t="s">
        <v>333</v>
      </c>
      <c r="H194" s="98">
        <f t="shared" si="17"/>
        <v>0</v>
      </c>
      <c r="I194" s="144"/>
      <c r="J194" s="144"/>
      <c r="K194" s="144"/>
      <c r="L194" s="144"/>
      <c r="M194" s="140"/>
      <c r="N194" s="140"/>
    </row>
    <row r="195" spans="1:14" ht="22.5" hidden="1">
      <c r="A195" s="141"/>
      <c r="B195" s="142"/>
      <c r="C195" s="142"/>
      <c r="D195" s="142"/>
      <c r="E195" s="97" t="s">
        <v>334</v>
      </c>
      <c r="F195" s="143"/>
      <c r="G195" s="143" t="s">
        <v>335</v>
      </c>
      <c r="H195" s="98">
        <f t="shared" si="17"/>
        <v>0</v>
      </c>
      <c r="I195" s="144"/>
      <c r="J195" s="144"/>
      <c r="K195" s="144"/>
      <c r="L195" s="144"/>
      <c r="M195" s="140"/>
      <c r="N195" s="140"/>
    </row>
    <row r="196" spans="1:14" ht="22.5" hidden="1">
      <c r="A196" s="141"/>
      <c r="B196" s="142"/>
      <c r="C196" s="142"/>
      <c r="D196" s="142"/>
      <c r="E196" s="97" t="s">
        <v>336</v>
      </c>
      <c r="F196" s="143"/>
      <c r="G196" s="143" t="s">
        <v>337</v>
      </c>
      <c r="H196" s="98">
        <f t="shared" si="17"/>
        <v>0</v>
      </c>
      <c r="I196" s="144"/>
      <c r="J196" s="144"/>
      <c r="K196" s="144"/>
      <c r="L196" s="144"/>
      <c r="M196" s="140"/>
      <c r="N196" s="140"/>
    </row>
    <row r="197" spans="1:14" hidden="1">
      <c r="A197" s="141"/>
      <c r="B197" s="142"/>
      <c r="C197" s="142"/>
      <c r="D197" s="142"/>
      <c r="E197" s="97" t="s">
        <v>338</v>
      </c>
      <c r="F197" s="143"/>
      <c r="G197" s="143" t="s">
        <v>339</v>
      </c>
      <c r="H197" s="98">
        <f t="shared" si="17"/>
        <v>0</v>
      </c>
      <c r="I197" s="144"/>
      <c r="J197" s="144"/>
      <c r="K197" s="144"/>
      <c r="L197" s="144"/>
      <c r="M197" s="140"/>
      <c r="N197" s="140"/>
    </row>
    <row r="198" spans="1:14" ht="22.5" hidden="1">
      <c r="A198" s="141"/>
      <c r="B198" s="142"/>
      <c r="C198" s="142"/>
      <c r="D198" s="142"/>
      <c r="E198" s="97" t="s">
        <v>340</v>
      </c>
      <c r="F198" s="143"/>
      <c r="G198" s="143" t="s">
        <v>341</v>
      </c>
      <c r="H198" s="98">
        <f t="shared" si="17"/>
        <v>0</v>
      </c>
      <c r="I198" s="144"/>
      <c r="J198" s="144"/>
      <c r="K198" s="144"/>
      <c r="L198" s="144"/>
      <c r="M198" s="140"/>
      <c r="N198" s="140"/>
    </row>
    <row r="199" spans="1:14" ht="22.5" hidden="1">
      <c r="A199" s="141"/>
      <c r="B199" s="142"/>
      <c r="C199" s="142"/>
      <c r="D199" s="142"/>
      <c r="E199" s="97" t="s">
        <v>342</v>
      </c>
      <c r="F199" s="143"/>
      <c r="G199" s="143" t="s">
        <v>343</v>
      </c>
      <c r="H199" s="98">
        <f t="shared" si="17"/>
        <v>0</v>
      </c>
      <c r="I199" s="144"/>
      <c r="J199" s="144"/>
      <c r="K199" s="144"/>
      <c r="L199" s="144"/>
      <c r="M199" s="140"/>
      <c r="N199" s="140"/>
    </row>
    <row r="200" spans="1:14" ht="22.5" hidden="1">
      <c r="A200" s="141"/>
      <c r="B200" s="142"/>
      <c r="C200" s="142"/>
      <c r="D200" s="142"/>
      <c r="E200" s="97" t="s">
        <v>344</v>
      </c>
      <c r="F200" s="143"/>
      <c r="G200" s="143" t="s">
        <v>345</v>
      </c>
      <c r="H200" s="98">
        <f t="shared" si="17"/>
        <v>0</v>
      </c>
      <c r="I200" s="144"/>
      <c r="J200" s="144"/>
      <c r="K200" s="144"/>
      <c r="L200" s="144"/>
      <c r="M200" s="140"/>
      <c r="N200" s="140"/>
    </row>
    <row r="201" spans="1:14" ht="22.5" hidden="1">
      <c r="A201" s="141"/>
      <c r="B201" s="142"/>
      <c r="C201" s="142"/>
      <c r="D201" s="142"/>
      <c r="E201" s="97" t="s">
        <v>346</v>
      </c>
      <c r="F201" s="143"/>
      <c r="G201" s="143" t="s">
        <v>347</v>
      </c>
      <c r="H201" s="98">
        <f t="shared" si="17"/>
        <v>0</v>
      </c>
      <c r="I201" s="144"/>
      <c r="J201" s="144"/>
      <c r="K201" s="144"/>
      <c r="L201" s="144"/>
      <c r="M201" s="140"/>
      <c r="N201" s="140"/>
    </row>
    <row r="202" spans="1:14" ht="22.5" hidden="1">
      <c r="A202" s="141"/>
      <c r="B202" s="142"/>
      <c r="C202" s="142"/>
      <c r="D202" s="142"/>
      <c r="E202" s="97" t="s">
        <v>348</v>
      </c>
      <c r="F202" s="143"/>
      <c r="G202" s="143" t="s">
        <v>349</v>
      </c>
      <c r="H202" s="98">
        <f t="shared" si="17"/>
        <v>0</v>
      </c>
      <c r="I202" s="144"/>
      <c r="J202" s="144"/>
      <c r="K202" s="144"/>
      <c r="L202" s="144"/>
      <c r="M202" s="140"/>
      <c r="N202" s="140"/>
    </row>
    <row r="203" spans="1:14" ht="22.5" hidden="1">
      <c r="A203" s="141"/>
      <c r="B203" s="142"/>
      <c r="C203" s="142"/>
      <c r="D203" s="142"/>
      <c r="E203" s="97" t="s">
        <v>350</v>
      </c>
      <c r="F203" s="143"/>
      <c r="G203" s="143" t="s">
        <v>351</v>
      </c>
      <c r="H203" s="98">
        <f t="shared" si="17"/>
        <v>0</v>
      </c>
      <c r="I203" s="144"/>
      <c r="J203" s="144"/>
      <c r="K203" s="144"/>
      <c r="L203" s="144"/>
      <c r="M203" s="140"/>
      <c r="N203" s="140"/>
    </row>
    <row r="204" spans="1:14" ht="22.5" hidden="1">
      <c r="A204" s="141"/>
      <c r="B204" s="142"/>
      <c r="C204" s="142"/>
      <c r="D204" s="142"/>
      <c r="E204" s="97" t="s">
        <v>352</v>
      </c>
      <c r="F204" s="143"/>
      <c r="G204" s="143" t="s">
        <v>353</v>
      </c>
      <c r="H204" s="98">
        <f t="shared" si="17"/>
        <v>0</v>
      </c>
      <c r="I204" s="144"/>
      <c r="J204" s="144"/>
      <c r="K204" s="144"/>
      <c r="L204" s="144"/>
      <c r="M204" s="140"/>
      <c r="N204" s="140"/>
    </row>
    <row r="205" spans="1:14" ht="13.5" customHeight="1">
      <c r="A205" s="138"/>
      <c r="B205" s="145" t="s">
        <v>354</v>
      </c>
      <c r="C205" s="145"/>
      <c r="D205" s="138"/>
      <c r="E205" s="137"/>
      <c r="F205" s="138"/>
      <c r="G205" s="138"/>
      <c r="H205" s="146">
        <f>SUM(I205:L205)</f>
        <v>26.400000000000002</v>
      </c>
      <c r="I205" s="93">
        <f>I181+I128+I33</f>
        <v>4.4000000000000004</v>
      </c>
      <c r="J205" s="93">
        <f t="shared" ref="J205:N205" si="23">J181+J128+J33</f>
        <v>8.8000000000000007</v>
      </c>
      <c r="K205" s="93">
        <f t="shared" si="23"/>
        <v>4.4000000000000004</v>
      </c>
      <c r="L205" s="93">
        <f t="shared" si="23"/>
        <v>8.8000000000000007</v>
      </c>
      <c r="M205" s="93">
        <f t="shared" si="23"/>
        <v>26.4</v>
      </c>
      <c r="N205" s="93">
        <f t="shared" si="23"/>
        <v>26.4</v>
      </c>
    </row>
    <row r="206" spans="1:14">
      <c r="A206" s="147"/>
      <c r="B206" s="148"/>
      <c r="C206" s="148"/>
      <c r="E206" s="149"/>
      <c r="G206" s="150"/>
    </row>
    <row r="207" spans="1:14">
      <c r="A207" s="147"/>
      <c r="B207" s="147"/>
      <c r="C207" s="147"/>
      <c r="E207" s="149"/>
      <c r="M207" s="147"/>
      <c r="N207" s="147"/>
    </row>
    <row r="208" spans="1:14">
      <c r="B208" s="3" t="s">
        <v>355</v>
      </c>
      <c r="C208" s="3"/>
      <c r="D208" s="3"/>
      <c r="E208" s="151"/>
      <c r="F208" s="3"/>
      <c r="G208" s="3"/>
      <c r="H208" s="3"/>
      <c r="I208" s="3"/>
      <c r="J208" s="3"/>
      <c r="K208" s="3" t="s">
        <v>356</v>
      </c>
      <c r="L208" s="3"/>
      <c r="M208" s="3"/>
    </row>
    <row r="209" spans="1:13">
      <c r="B209" s="3"/>
      <c r="C209" s="3"/>
      <c r="D209" s="3"/>
      <c r="E209" s="151"/>
      <c r="F209" s="3"/>
      <c r="G209" s="3"/>
      <c r="H209" s="3"/>
      <c r="I209" s="3"/>
      <c r="J209" s="3"/>
      <c r="K209" s="3"/>
      <c r="L209" s="3"/>
      <c r="M209" s="3"/>
    </row>
    <row r="210" spans="1:13">
      <c r="B210" s="3" t="s">
        <v>357</v>
      </c>
      <c r="C210" s="3"/>
      <c r="D210" s="3"/>
      <c r="E210" s="151"/>
      <c r="F210" s="3"/>
      <c r="G210" s="3"/>
      <c r="H210" s="3"/>
      <c r="I210" s="3"/>
      <c r="J210" s="3"/>
      <c r="K210" s="3" t="s">
        <v>358</v>
      </c>
      <c r="L210" s="3"/>
      <c r="M210" s="3"/>
    </row>
    <row r="211" spans="1:13">
      <c r="E211" s="149"/>
    </row>
    <row r="212" spans="1:13">
      <c r="A212" s="152"/>
      <c r="B212" s="152"/>
      <c r="E212" s="149"/>
    </row>
    <row r="213" spans="1:13">
      <c r="E213" s="149"/>
    </row>
    <row r="214" spans="1:13">
      <c r="E214" s="149"/>
    </row>
    <row r="215" spans="1:13">
      <c r="E215" s="149"/>
    </row>
    <row r="216" spans="1:13">
      <c r="E216" s="149"/>
    </row>
    <row r="217" spans="1:13">
      <c r="E217" s="149"/>
    </row>
    <row r="218" spans="1:13">
      <c r="E218" s="149"/>
    </row>
    <row r="219" spans="1:13">
      <c r="E219" s="149"/>
    </row>
    <row r="220" spans="1:13">
      <c r="E220" s="149"/>
    </row>
    <row r="221" spans="1:13">
      <c r="E221" s="149"/>
    </row>
    <row r="222" spans="1:13">
      <c r="E222" s="149"/>
    </row>
    <row r="223" spans="1:13">
      <c r="E223" s="149"/>
    </row>
    <row r="224" spans="1:13">
      <c r="E224" s="149"/>
    </row>
    <row r="225" spans="4:5">
      <c r="E225" s="149"/>
    </row>
    <row r="226" spans="4:5">
      <c r="E226" s="149"/>
    </row>
    <row r="227" spans="4:5">
      <c r="E227" s="149"/>
    </row>
    <row r="228" spans="4:5">
      <c r="E228" s="149"/>
    </row>
    <row r="229" spans="4:5">
      <c r="E229" s="149"/>
    </row>
    <row r="230" spans="4:5">
      <c r="E230" s="149"/>
    </row>
    <row r="231" spans="4:5">
      <c r="E231" s="149"/>
    </row>
    <row r="232" spans="4:5">
      <c r="E232" s="149"/>
    </row>
    <row r="233" spans="4:5">
      <c r="E233" s="149"/>
    </row>
    <row r="234" spans="4:5" ht="4.5" customHeight="1">
      <c r="E234" s="149"/>
    </row>
    <row r="235" spans="4:5" hidden="1">
      <c r="D235" s="1" t="s">
        <v>359</v>
      </c>
      <c r="E235" s="149"/>
    </row>
    <row r="236" spans="4:5" hidden="1">
      <c r="E236" s="149"/>
    </row>
    <row r="237" spans="4:5" hidden="1">
      <c r="E237" s="149"/>
    </row>
    <row r="238" spans="4:5" hidden="1">
      <c r="E238" s="149"/>
    </row>
    <row r="239" spans="4:5" hidden="1">
      <c r="E239" s="149"/>
    </row>
    <row r="240" spans="4:5" hidden="1">
      <c r="E240" s="149"/>
    </row>
    <row r="241" spans="5:5" hidden="1">
      <c r="E241" s="149"/>
    </row>
    <row r="242" spans="5:5">
      <c r="E242" s="149"/>
    </row>
    <row r="243" spans="5:5">
      <c r="E243" s="149"/>
    </row>
    <row r="244" spans="5:5">
      <c r="E244" s="149"/>
    </row>
    <row r="245" spans="5:5">
      <c r="E245" s="149"/>
    </row>
    <row r="246" spans="5:5">
      <c r="E246" s="149"/>
    </row>
    <row r="247" spans="5:5">
      <c r="E247" s="149"/>
    </row>
    <row r="248" spans="5:5">
      <c r="E248" s="149"/>
    </row>
    <row r="249" spans="5:5">
      <c r="E249" s="149"/>
    </row>
  </sheetData>
  <mergeCells count="45">
    <mergeCell ref="G31:G32"/>
    <mergeCell ref="H31:H32"/>
    <mergeCell ref="I31:L31"/>
    <mergeCell ref="M31:M32"/>
    <mergeCell ref="N31:N32"/>
    <mergeCell ref="A31:A32"/>
    <mergeCell ref="B31:B32"/>
    <mergeCell ref="C31:C32"/>
    <mergeCell ref="D31:D32"/>
    <mergeCell ref="E31:E32"/>
    <mergeCell ref="F31:F32"/>
    <mergeCell ref="A21:C21"/>
    <mergeCell ref="D21:N21"/>
    <mergeCell ref="A22:C22"/>
    <mergeCell ref="D22:N22"/>
    <mergeCell ref="B23:M23"/>
    <mergeCell ref="D24:D25"/>
    <mergeCell ref="F24:F25"/>
    <mergeCell ref="G24:G25"/>
    <mergeCell ref="H24:H25"/>
    <mergeCell ref="I24:L24"/>
    <mergeCell ref="A18:C18"/>
    <mergeCell ref="D18:N18"/>
    <mergeCell ref="A19:C19"/>
    <mergeCell ref="D19:N19"/>
    <mergeCell ref="A20:C20"/>
    <mergeCell ref="D20:N20"/>
    <mergeCell ref="A15:C15"/>
    <mergeCell ref="D15:N15"/>
    <mergeCell ref="A16:C16"/>
    <mergeCell ref="D16:N16"/>
    <mergeCell ref="A17:C17"/>
    <mergeCell ref="D17:N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0" right="0" top="0" bottom="0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N249"/>
  <sheetViews>
    <sheetView workbookViewId="0">
      <selection activeCell="T33" sqref="T33"/>
    </sheetView>
  </sheetViews>
  <sheetFormatPr defaultRowHeight="12.75"/>
  <cols>
    <col min="1" max="1" width="6" style="1" customWidth="1"/>
    <col min="2" max="2" width="30.42578125" style="1" customWidth="1"/>
    <col min="3" max="3" width="12" style="1" customWidth="1"/>
    <col min="4" max="4" width="5.28515625" style="1" customWidth="1"/>
    <col min="5" max="5" width="8.140625" style="1" customWidth="1"/>
    <col min="6" max="6" width="0.28515625" style="1" hidden="1" customWidth="1"/>
    <col min="7" max="7" width="27.85546875" style="1" customWidth="1"/>
    <col min="8" max="8" width="6.85546875" style="1" customWidth="1"/>
    <col min="9" max="9" width="7.140625" style="1" customWidth="1"/>
    <col min="10" max="10" width="6.42578125" style="1" customWidth="1"/>
    <col min="11" max="11" width="5.5703125" style="1" customWidth="1"/>
    <col min="12" max="12" width="5.85546875" style="1" customWidth="1"/>
    <col min="13" max="16384" width="9.140625" style="1"/>
  </cols>
  <sheetData>
    <row r="2" spans="1:14" ht="20.25">
      <c r="B2" s="2" t="s">
        <v>0</v>
      </c>
      <c r="C2" s="2"/>
      <c r="D2" s="2"/>
      <c r="E2" s="2"/>
      <c r="F2" s="3"/>
      <c r="G2" s="4" t="s">
        <v>1</v>
      </c>
      <c r="H2" s="4"/>
      <c r="I2" s="4"/>
      <c r="J2" s="4"/>
      <c r="K2" s="4"/>
      <c r="L2" s="4"/>
    </row>
    <row r="3" spans="1:14">
      <c r="B3" s="3"/>
      <c r="C3" s="3"/>
      <c r="D3" s="3"/>
      <c r="E3" s="3"/>
      <c r="F3" s="3"/>
      <c r="G3" s="5"/>
      <c r="H3" s="5"/>
      <c r="I3" s="5"/>
      <c r="J3" s="5"/>
      <c r="K3" s="5"/>
      <c r="L3" s="5"/>
    </row>
    <row r="4" spans="1:14" ht="18" customHeight="1">
      <c r="B4" s="6" t="s">
        <v>2</v>
      </c>
      <c r="C4" s="3"/>
      <c r="D4" s="3"/>
      <c r="E4" s="3"/>
      <c r="F4" s="3"/>
      <c r="G4" s="7" t="s">
        <v>3</v>
      </c>
      <c r="H4" s="7"/>
      <c r="I4" s="7"/>
      <c r="J4" s="7"/>
      <c r="K4" s="7"/>
      <c r="L4" s="7"/>
    </row>
    <row r="5" spans="1:14" ht="18" customHeight="1">
      <c r="B5" s="6" t="s">
        <v>4</v>
      </c>
      <c r="C5" s="3"/>
      <c r="D5" s="3"/>
      <c r="E5" s="3"/>
      <c r="F5" s="3"/>
      <c r="G5" s="7" t="s">
        <v>4</v>
      </c>
      <c r="H5" s="7"/>
      <c r="I5" s="7"/>
      <c r="J5" s="7"/>
      <c r="K5" s="7"/>
      <c r="L5" s="7"/>
    </row>
    <row r="6" spans="1:14" ht="18" customHeight="1">
      <c r="B6" s="6" t="s">
        <v>5</v>
      </c>
      <c r="C6" s="3"/>
      <c r="D6" s="3"/>
      <c r="E6" s="3"/>
      <c r="F6" s="3"/>
      <c r="G6" s="8" t="s">
        <v>6</v>
      </c>
      <c r="H6" s="8"/>
      <c r="I6" s="8"/>
      <c r="J6" s="8"/>
      <c r="K6" s="8"/>
      <c r="L6" s="8"/>
    </row>
    <row r="7" spans="1:14" ht="18">
      <c r="B7" s="3"/>
      <c r="C7" s="3"/>
      <c r="D7" s="3"/>
      <c r="E7" s="3"/>
      <c r="F7" s="3"/>
      <c r="G7" s="7"/>
      <c r="H7" s="7"/>
      <c r="I7" s="7"/>
      <c r="J7" s="7"/>
      <c r="K7" s="7"/>
      <c r="L7" s="7"/>
    </row>
    <row r="8" spans="1:14" ht="18" customHeight="1">
      <c r="B8" s="3"/>
      <c r="C8" s="3"/>
      <c r="D8" s="3"/>
      <c r="E8" s="3"/>
      <c r="F8" s="3"/>
      <c r="G8" s="9" t="s">
        <v>7</v>
      </c>
      <c r="H8" s="9"/>
      <c r="I8" s="9"/>
      <c r="J8" s="9"/>
      <c r="K8" s="9"/>
      <c r="L8" s="9"/>
    </row>
    <row r="9" spans="1:14" ht="18">
      <c r="B9" s="3"/>
      <c r="C9" s="3"/>
      <c r="D9" s="3"/>
      <c r="E9" s="3"/>
      <c r="F9" s="3"/>
      <c r="G9" s="10"/>
      <c r="H9" s="10"/>
      <c r="I9" s="10"/>
      <c r="J9" s="10"/>
      <c r="K9" s="10"/>
      <c r="L9" s="10"/>
    </row>
    <row r="10" spans="1:14">
      <c r="B10" s="11" t="s">
        <v>8</v>
      </c>
      <c r="C10" s="3"/>
      <c r="D10" s="3"/>
      <c r="E10" s="3"/>
      <c r="F10" s="3"/>
      <c r="G10" s="12" t="s">
        <v>8</v>
      </c>
      <c r="H10" s="12"/>
      <c r="I10" s="12"/>
      <c r="J10" s="12"/>
      <c r="K10" s="12"/>
      <c r="L10" s="12"/>
    </row>
    <row r="11" spans="1:14">
      <c r="G11" s="13"/>
      <c r="H11" s="13"/>
      <c r="I11" s="13"/>
      <c r="J11" s="13"/>
      <c r="K11" s="13"/>
      <c r="L11" s="13"/>
    </row>
    <row r="12" spans="1:14" ht="24.75" customHeight="1">
      <c r="B12" s="14" t="s">
        <v>9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4" ht="20.25" customHeight="1">
      <c r="B13" s="14" t="s">
        <v>10</v>
      </c>
      <c r="C13" s="14"/>
      <c r="D13" s="16"/>
      <c r="E13" s="16"/>
      <c r="F13" s="16"/>
      <c r="G13" s="16"/>
      <c r="H13" s="16"/>
      <c r="I13" s="16"/>
      <c r="J13" s="16"/>
      <c r="K13" s="16"/>
      <c r="L13" s="16"/>
    </row>
    <row r="14" spans="1:14" ht="13.5" thickBot="1">
      <c r="H14" s="16"/>
      <c r="I14" s="16"/>
      <c r="J14" s="16"/>
      <c r="K14" s="16"/>
      <c r="L14" s="16"/>
    </row>
    <row r="15" spans="1:14" ht="26.25" customHeight="1" thickBot="1">
      <c r="A15" s="17" t="s">
        <v>11</v>
      </c>
      <c r="B15" s="18"/>
      <c r="C15" s="19"/>
      <c r="D15" s="20" t="s">
        <v>12</v>
      </c>
      <c r="E15" s="21"/>
      <c r="F15" s="21"/>
      <c r="G15" s="21"/>
      <c r="H15" s="22"/>
      <c r="I15" s="22"/>
      <c r="J15" s="22"/>
      <c r="K15" s="22"/>
      <c r="L15" s="22"/>
      <c r="M15" s="22"/>
      <c r="N15" s="23"/>
    </row>
    <row r="16" spans="1:14" ht="13.5" thickBot="1">
      <c r="A16" s="24" t="s">
        <v>13</v>
      </c>
      <c r="B16" s="18"/>
      <c r="C16" s="19"/>
      <c r="D16" s="20">
        <v>871</v>
      </c>
      <c r="E16" s="21"/>
      <c r="F16" s="21"/>
      <c r="G16" s="21"/>
      <c r="H16" s="22"/>
      <c r="I16" s="22"/>
      <c r="J16" s="22"/>
      <c r="K16" s="22"/>
      <c r="L16" s="22"/>
      <c r="M16" s="22"/>
      <c r="N16" s="23"/>
    </row>
    <row r="17" spans="1:14" ht="13.5" thickBot="1">
      <c r="A17" s="17" t="s">
        <v>14</v>
      </c>
      <c r="B17" s="18"/>
      <c r="C17" s="19"/>
      <c r="D17" s="25" t="s">
        <v>360</v>
      </c>
      <c r="E17" s="26"/>
      <c r="F17" s="26"/>
      <c r="G17" s="26"/>
      <c r="H17" s="27"/>
      <c r="I17" s="27"/>
      <c r="J17" s="27"/>
      <c r="K17" s="27"/>
      <c r="L17" s="27"/>
      <c r="M17" s="27"/>
      <c r="N17" s="28"/>
    </row>
    <row r="18" spans="1:14" ht="13.5" customHeight="1" thickBot="1">
      <c r="A18" s="17" t="s">
        <v>16</v>
      </c>
      <c r="B18" s="18"/>
      <c r="C18" s="19"/>
      <c r="D18" s="25" t="s">
        <v>361</v>
      </c>
      <c r="E18" s="26"/>
      <c r="F18" s="26"/>
      <c r="G18" s="26"/>
      <c r="H18" s="27"/>
      <c r="I18" s="27"/>
      <c r="J18" s="27"/>
      <c r="K18" s="27"/>
      <c r="L18" s="27"/>
      <c r="M18" s="27"/>
      <c r="N18" s="28"/>
    </row>
    <row r="19" spans="1:14" ht="13.5" thickBot="1">
      <c r="A19" s="29" t="s">
        <v>18</v>
      </c>
      <c r="B19" s="18"/>
      <c r="C19" s="19"/>
      <c r="D19" s="20" t="s">
        <v>19</v>
      </c>
      <c r="E19" s="21"/>
      <c r="F19" s="21"/>
      <c r="G19" s="21"/>
      <c r="H19" s="22"/>
      <c r="I19" s="22"/>
      <c r="J19" s="22"/>
      <c r="K19" s="22"/>
      <c r="L19" s="22"/>
      <c r="M19" s="22"/>
      <c r="N19" s="23"/>
    </row>
    <row r="20" spans="1:14" ht="13.5" thickBot="1">
      <c r="A20" s="30" t="s">
        <v>20</v>
      </c>
      <c r="B20" s="18"/>
      <c r="C20" s="19"/>
      <c r="D20" s="25" t="s">
        <v>21</v>
      </c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4" ht="13.5" thickBot="1">
      <c r="A21" s="31" t="s">
        <v>22</v>
      </c>
      <c r="B21" s="32"/>
      <c r="C21" s="33"/>
      <c r="D21" s="34" t="s">
        <v>362</v>
      </c>
      <c r="E21" s="35"/>
      <c r="F21" s="35"/>
      <c r="G21" s="35"/>
      <c r="H21" s="35"/>
      <c r="I21" s="35"/>
      <c r="J21" s="35"/>
      <c r="K21" s="35"/>
      <c r="L21" s="35"/>
      <c r="M21" s="35"/>
      <c r="N21" s="36"/>
    </row>
    <row r="22" spans="1:14" ht="13.5" thickBot="1">
      <c r="A22" s="37" t="s">
        <v>24</v>
      </c>
      <c r="B22" s="38"/>
      <c r="C22" s="39"/>
      <c r="D22" s="40"/>
      <c r="E22" s="40"/>
      <c r="F22" s="40"/>
      <c r="G22" s="40"/>
      <c r="H22" s="18"/>
      <c r="I22" s="18"/>
      <c r="J22" s="18"/>
      <c r="K22" s="18"/>
      <c r="L22" s="18"/>
      <c r="M22" s="18"/>
      <c r="N22" s="19"/>
    </row>
    <row r="23" spans="1:14" ht="18.75" thickBot="1">
      <c r="B23" s="41" t="s">
        <v>25</v>
      </c>
      <c r="C23" s="41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4" ht="13.5" customHeight="1" thickBot="1">
      <c r="A24" s="42"/>
      <c r="B24" s="43"/>
      <c r="C24" s="44"/>
      <c r="D24" s="45"/>
      <c r="E24" s="46"/>
      <c r="F24" s="45"/>
      <c r="G24" s="45"/>
      <c r="H24" s="47" t="s">
        <v>26</v>
      </c>
      <c r="I24" s="48" t="s">
        <v>27</v>
      </c>
      <c r="J24" s="49"/>
      <c r="K24" s="49"/>
      <c r="L24" s="49"/>
      <c r="M24" s="50">
        <v>2016</v>
      </c>
      <c r="N24" s="50">
        <v>2017</v>
      </c>
    </row>
    <row r="25" spans="1:14" ht="23.25" customHeight="1" thickBot="1">
      <c r="A25" s="51"/>
      <c r="B25" s="52"/>
      <c r="C25" s="53"/>
      <c r="D25" s="54"/>
      <c r="E25" s="55"/>
      <c r="F25" s="54"/>
      <c r="G25" s="54"/>
      <c r="H25" s="56"/>
      <c r="I25" s="57" t="s">
        <v>28</v>
      </c>
      <c r="J25" s="57" t="s">
        <v>29</v>
      </c>
      <c r="K25" s="58" t="s">
        <v>30</v>
      </c>
      <c r="L25" s="59" t="s">
        <v>31</v>
      </c>
      <c r="M25" s="60"/>
      <c r="N25" s="60"/>
    </row>
    <row r="26" spans="1:14" ht="13.5" thickBot="1">
      <c r="A26" s="61"/>
      <c r="B26" s="62" t="s">
        <v>32</v>
      </c>
      <c r="C26" s="62"/>
      <c r="D26" s="62"/>
      <c r="E26" s="62"/>
      <c r="F26" s="62"/>
      <c r="G26" s="63"/>
      <c r="H26" s="64">
        <f>SUM(I26:L26)</f>
        <v>15</v>
      </c>
      <c r="I26" s="65">
        <f>I205</f>
        <v>0</v>
      </c>
      <c r="J26" s="65">
        <f t="shared" ref="J26:L26" si="0">J205</f>
        <v>15</v>
      </c>
      <c r="K26" s="65">
        <f t="shared" si="0"/>
        <v>0</v>
      </c>
      <c r="L26" s="65">
        <f t="shared" si="0"/>
        <v>0</v>
      </c>
      <c r="M26" s="66">
        <f>M205</f>
        <v>15</v>
      </c>
      <c r="N26" s="66">
        <f>N205</f>
        <v>15</v>
      </c>
    </row>
    <row r="27" spans="1:14" ht="13.5" thickBot="1">
      <c r="A27" s="61"/>
      <c r="B27" s="67" t="s">
        <v>33</v>
      </c>
      <c r="C27" s="67"/>
      <c r="D27" s="67"/>
      <c r="E27" s="67"/>
      <c r="F27" s="67"/>
      <c r="G27" s="68"/>
      <c r="H27" s="64">
        <f>SUM(I27:L27)</f>
        <v>15</v>
      </c>
      <c r="I27" s="65">
        <f>I26</f>
        <v>0</v>
      </c>
      <c r="J27" s="65">
        <f>J26</f>
        <v>15</v>
      </c>
      <c r="K27" s="65">
        <f>K26</f>
        <v>0</v>
      </c>
      <c r="L27" s="69">
        <f>L26</f>
        <v>0</v>
      </c>
      <c r="M27" s="69">
        <f t="shared" ref="M27:N27" si="1">M26</f>
        <v>15</v>
      </c>
      <c r="N27" s="69">
        <f t="shared" si="1"/>
        <v>15</v>
      </c>
    </row>
    <row r="29" spans="1:14">
      <c r="J29" s="70"/>
      <c r="K29" s="70"/>
      <c r="L29" s="70"/>
    </row>
    <row r="30" spans="1:14" ht="18">
      <c r="D30" s="71" t="s">
        <v>34</v>
      </c>
      <c r="E30" s="71"/>
      <c r="F30" s="71"/>
      <c r="G30" s="72"/>
      <c r="H30" s="71"/>
      <c r="I30" s="71"/>
      <c r="J30" s="71"/>
      <c r="K30" s="71"/>
      <c r="L30" s="71"/>
    </row>
    <row r="31" spans="1:14" ht="12.75" customHeight="1">
      <c r="A31" s="73" t="s">
        <v>35</v>
      </c>
      <c r="B31" s="74" t="s">
        <v>36</v>
      </c>
      <c r="C31" s="75" t="s">
        <v>37</v>
      </c>
      <c r="D31" s="76" t="s">
        <v>38</v>
      </c>
      <c r="E31" s="76" t="s">
        <v>39</v>
      </c>
      <c r="F31" s="76" t="s">
        <v>40</v>
      </c>
      <c r="G31" s="77" t="s">
        <v>41</v>
      </c>
      <c r="H31" s="76" t="s">
        <v>42</v>
      </c>
      <c r="I31" s="78" t="s">
        <v>27</v>
      </c>
      <c r="J31" s="79"/>
      <c r="K31" s="79"/>
      <c r="L31" s="80"/>
      <c r="M31" s="81">
        <v>2016</v>
      </c>
      <c r="N31" s="81">
        <v>2017</v>
      </c>
    </row>
    <row r="32" spans="1:14" ht="48.75" customHeight="1">
      <c r="A32" s="82"/>
      <c r="B32" s="83"/>
      <c r="C32" s="84"/>
      <c r="D32" s="85"/>
      <c r="E32" s="85"/>
      <c r="F32" s="85"/>
      <c r="G32" s="86"/>
      <c r="H32" s="83"/>
      <c r="I32" s="87" t="s">
        <v>28</v>
      </c>
      <c r="J32" s="87" t="s">
        <v>29</v>
      </c>
      <c r="K32" s="87" t="s">
        <v>30</v>
      </c>
      <c r="L32" s="87" t="s">
        <v>31</v>
      </c>
      <c r="M32" s="81"/>
      <c r="N32" s="81"/>
    </row>
    <row r="33" spans="1:14" ht="68.25" customHeight="1">
      <c r="A33" s="88">
        <v>611</v>
      </c>
      <c r="B33" s="89" t="s">
        <v>43</v>
      </c>
      <c r="C33" s="89"/>
      <c r="D33" s="90"/>
      <c r="E33" s="91"/>
      <c r="F33" s="90"/>
      <c r="G33" s="90"/>
      <c r="H33" s="92">
        <f>I33+J33+K33+L33</f>
        <v>15</v>
      </c>
      <c r="I33" s="93">
        <f>I34+I39+I42+I47+I50+I55+I97+I104</f>
        <v>0</v>
      </c>
      <c r="J33" s="93">
        <f t="shared" ref="J33:N33" si="2">J34+J39+J42+J47+J50+J55+J97+J104</f>
        <v>15</v>
      </c>
      <c r="K33" s="93">
        <f t="shared" si="2"/>
        <v>0</v>
      </c>
      <c r="L33" s="93">
        <f t="shared" si="2"/>
        <v>0</v>
      </c>
      <c r="M33" s="93">
        <f t="shared" si="2"/>
        <v>15</v>
      </c>
      <c r="N33" s="93">
        <f t="shared" si="2"/>
        <v>15</v>
      </c>
    </row>
    <row r="34" spans="1:14" hidden="1">
      <c r="A34" s="94"/>
      <c r="B34" s="95"/>
      <c r="C34" s="95"/>
      <c r="D34" s="96">
        <v>211</v>
      </c>
      <c r="E34" s="97"/>
      <c r="F34" s="96">
        <v>110100</v>
      </c>
      <c r="G34" s="96" t="s">
        <v>44</v>
      </c>
      <c r="H34" s="98">
        <f>I34+J34+K34+L34</f>
        <v>0</v>
      </c>
      <c r="I34" s="99">
        <f>SUM(I35:I38)</f>
        <v>0</v>
      </c>
      <c r="J34" s="99">
        <f t="shared" ref="J34:N34" si="3">SUM(J35:J38)</f>
        <v>0</v>
      </c>
      <c r="K34" s="99">
        <f t="shared" si="3"/>
        <v>0</v>
      </c>
      <c r="L34" s="99">
        <f t="shared" si="3"/>
        <v>0</v>
      </c>
      <c r="M34" s="99">
        <f t="shared" si="3"/>
        <v>0</v>
      </c>
      <c r="N34" s="99">
        <f t="shared" si="3"/>
        <v>0</v>
      </c>
    </row>
    <row r="35" spans="1:14" ht="22.5" hidden="1">
      <c r="A35" s="100"/>
      <c r="B35" s="101"/>
      <c r="C35" s="101"/>
      <c r="D35" s="102"/>
      <c r="E35" s="97" t="s">
        <v>45</v>
      </c>
      <c r="F35" s="102"/>
      <c r="G35" s="102" t="s">
        <v>46</v>
      </c>
      <c r="H35" s="98">
        <f>I35+J35+K35+L35</f>
        <v>0</v>
      </c>
      <c r="I35" s="103"/>
      <c r="J35" s="103"/>
      <c r="K35" s="103"/>
      <c r="L35" s="103"/>
      <c r="M35" s="99"/>
      <c r="N35" s="99"/>
    </row>
    <row r="36" spans="1:14" ht="45" hidden="1">
      <c r="A36" s="100"/>
      <c r="B36" s="101"/>
      <c r="C36" s="101"/>
      <c r="D36" s="102"/>
      <c r="E36" s="97" t="s">
        <v>47</v>
      </c>
      <c r="F36" s="102"/>
      <c r="G36" s="102" t="s">
        <v>48</v>
      </c>
      <c r="H36" s="98">
        <f t="shared" ref="H36:H99" si="4">I36+J36+K36+L36</f>
        <v>0</v>
      </c>
      <c r="I36" s="103"/>
      <c r="J36" s="103"/>
      <c r="K36" s="103"/>
      <c r="L36" s="103"/>
      <c r="M36" s="99"/>
      <c r="N36" s="99"/>
    </row>
    <row r="37" spans="1:14" ht="22.5" hidden="1">
      <c r="A37" s="100"/>
      <c r="B37" s="101"/>
      <c r="C37" s="101"/>
      <c r="D37" s="102"/>
      <c r="E37" s="97" t="s">
        <v>49</v>
      </c>
      <c r="F37" s="102"/>
      <c r="G37" s="102" t="s">
        <v>50</v>
      </c>
      <c r="H37" s="98">
        <f t="shared" si="4"/>
        <v>0</v>
      </c>
      <c r="I37" s="103"/>
      <c r="J37" s="103"/>
      <c r="K37" s="103"/>
      <c r="L37" s="103"/>
      <c r="M37" s="99"/>
      <c r="N37" s="99"/>
    </row>
    <row r="38" spans="1:14" ht="45" hidden="1">
      <c r="A38" s="100"/>
      <c r="B38" s="101"/>
      <c r="C38" s="101"/>
      <c r="D38" s="102"/>
      <c r="E38" s="97" t="s">
        <v>51</v>
      </c>
      <c r="F38" s="102"/>
      <c r="G38" s="102" t="s">
        <v>52</v>
      </c>
      <c r="H38" s="98">
        <f t="shared" si="4"/>
        <v>0</v>
      </c>
      <c r="I38" s="103"/>
      <c r="J38" s="103"/>
      <c r="K38" s="103"/>
      <c r="L38" s="103"/>
      <c r="M38" s="99"/>
      <c r="N38" s="99"/>
    </row>
    <row r="39" spans="1:14" hidden="1">
      <c r="A39" s="104"/>
      <c r="B39" s="105"/>
      <c r="C39" s="95"/>
      <c r="D39" s="105">
        <v>212</v>
      </c>
      <c r="E39" s="106"/>
      <c r="F39" s="105"/>
      <c r="G39" s="105" t="s">
        <v>53</v>
      </c>
      <c r="H39" s="98">
        <f t="shared" si="4"/>
        <v>0</v>
      </c>
      <c r="I39" s="99">
        <f>I40+I41</f>
        <v>0</v>
      </c>
      <c r="J39" s="99">
        <f t="shared" ref="J39:N39" si="5">J40+J41</f>
        <v>0</v>
      </c>
      <c r="K39" s="99">
        <f t="shared" si="5"/>
        <v>0</v>
      </c>
      <c r="L39" s="99">
        <f t="shared" si="5"/>
        <v>0</v>
      </c>
      <c r="M39" s="99">
        <f t="shared" si="5"/>
        <v>0</v>
      </c>
      <c r="N39" s="99">
        <f t="shared" si="5"/>
        <v>0</v>
      </c>
    </row>
    <row r="40" spans="1:14" ht="22.5" hidden="1">
      <c r="A40" s="107"/>
      <c r="B40" s="102"/>
      <c r="C40" s="102"/>
      <c r="D40" s="102"/>
      <c r="E40" s="97" t="s">
        <v>54</v>
      </c>
      <c r="F40" s="102">
        <v>110400</v>
      </c>
      <c r="G40" s="102" t="s">
        <v>55</v>
      </c>
      <c r="H40" s="98">
        <f t="shared" si="4"/>
        <v>0</v>
      </c>
      <c r="I40" s="103"/>
      <c r="J40" s="103"/>
      <c r="K40" s="103"/>
      <c r="L40" s="103"/>
      <c r="M40" s="99"/>
      <c r="N40" s="99"/>
    </row>
    <row r="41" spans="1:14" ht="33.75" hidden="1">
      <c r="A41" s="107"/>
      <c r="B41" s="102"/>
      <c r="C41" s="102"/>
      <c r="D41" s="102"/>
      <c r="E41" s="108" t="s">
        <v>56</v>
      </c>
      <c r="F41" s="102">
        <v>130330</v>
      </c>
      <c r="G41" s="102" t="s">
        <v>57</v>
      </c>
      <c r="H41" s="98">
        <f t="shared" si="4"/>
        <v>0</v>
      </c>
      <c r="I41" s="103"/>
      <c r="J41" s="103"/>
      <c r="K41" s="103"/>
      <c r="L41" s="103"/>
      <c r="M41" s="99"/>
      <c r="N41" s="99"/>
    </row>
    <row r="42" spans="1:14" ht="14.25" hidden="1" customHeight="1">
      <c r="A42" s="94"/>
      <c r="B42" s="95"/>
      <c r="C42" s="95"/>
      <c r="D42" s="96">
        <v>213</v>
      </c>
      <c r="E42" s="97"/>
      <c r="F42" s="96">
        <v>110200</v>
      </c>
      <c r="G42" s="96" t="s">
        <v>58</v>
      </c>
      <c r="H42" s="98">
        <f t="shared" si="4"/>
        <v>0</v>
      </c>
      <c r="I42" s="99">
        <f>SUM(I43:I46)</f>
        <v>0</v>
      </c>
      <c r="J42" s="99">
        <f t="shared" ref="J42:N42" si="6">SUM(J43:J46)</f>
        <v>0</v>
      </c>
      <c r="K42" s="99">
        <f t="shared" si="6"/>
        <v>0</v>
      </c>
      <c r="L42" s="99">
        <f t="shared" si="6"/>
        <v>0</v>
      </c>
      <c r="M42" s="99">
        <f t="shared" si="6"/>
        <v>0</v>
      </c>
      <c r="N42" s="99">
        <f t="shared" si="6"/>
        <v>0</v>
      </c>
    </row>
    <row r="43" spans="1:14" ht="22.5" hidden="1">
      <c r="A43" s="100"/>
      <c r="B43" s="101"/>
      <c r="C43" s="101"/>
      <c r="D43" s="102"/>
      <c r="E43" s="97" t="s">
        <v>59</v>
      </c>
      <c r="F43" s="102"/>
      <c r="G43" s="102" t="s">
        <v>60</v>
      </c>
      <c r="H43" s="98">
        <f t="shared" si="4"/>
        <v>0</v>
      </c>
      <c r="I43" s="103"/>
      <c r="J43" s="103"/>
      <c r="K43" s="103"/>
      <c r="L43" s="103"/>
      <c r="M43" s="99"/>
      <c r="N43" s="99"/>
    </row>
    <row r="44" spans="1:14" ht="45" hidden="1">
      <c r="A44" s="100"/>
      <c r="B44" s="101"/>
      <c r="C44" s="101"/>
      <c r="D44" s="102"/>
      <c r="E44" s="97" t="s">
        <v>61</v>
      </c>
      <c r="F44" s="102"/>
      <c r="G44" s="102" t="s">
        <v>48</v>
      </c>
      <c r="H44" s="98">
        <f t="shared" si="4"/>
        <v>0</v>
      </c>
      <c r="I44" s="103"/>
      <c r="J44" s="103"/>
      <c r="K44" s="103"/>
      <c r="L44" s="103"/>
      <c r="M44" s="99"/>
      <c r="N44" s="99"/>
    </row>
    <row r="45" spans="1:14" ht="22.5" hidden="1">
      <c r="A45" s="100"/>
      <c r="B45" s="101"/>
      <c r="C45" s="101"/>
      <c r="D45" s="102"/>
      <c r="E45" s="97" t="s">
        <v>62</v>
      </c>
      <c r="F45" s="102"/>
      <c r="G45" s="102" t="s">
        <v>50</v>
      </c>
      <c r="H45" s="98">
        <f t="shared" si="4"/>
        <v>0</v>
      </c>
      <c r="I45" s="103"/>
      <c r="J45" s="103"/>
      <c r="K45" s="103"/>
      <c r="L45" s="103"/>
      <c r="M45" s="99"/>
      <c r="N45" s="99"/>
    </row>
    <row r="46" spans="1:14" ht="48" hidden="1" customHeight="1">
      <c r="A46" s="100"/>
      <c r="B46" s="101"/>
      <c r="C46" s="101"/>
      <c r="D46" s="102"/>
      <c r="E46" s="97" t="s">
        <v>63</v>
      </c>
      <c r="F46" s="102"/>
      <c r="G46" s="102" t="s">
        <v>64</v>
      </c>
      <c r="H46" s="98">
        <f t="shared" si="4"/>
        <v>0</v>
      </c>
      <c r="I46" s="103"/>
      <c r="J46" s="103"/>
      <c r="K46" s="103"/>
      <c r="L46" s="103"/>
      <c r="M46" s="99"/>
      <c r="N46" s="99"/>
    </row>
    <row r="47" spans="1:14" hidden="1">
      <c r="A47" s="109"/>
      <c r="B47" s="96"/>
      <c r="C47" s="95"/>
      <c r="D47" s="96">
        <v>221</v>
      </c>
      <c r="E47" s="97"/>
      <c r="F47" s="96">
        <v>110600</v>
      </c>
      <c r="G47" s="96" t="s">
        <v>65</v>
      </c>
      <c r="H47" s="98">
        <f t="shared" si="4"/>
        <v>0</v>
      </c>
      <c r="I47" s="99">
        <f>SUM(I48:I49)</f>
        <v>0</v>
      </c>
      <c r="J47" s="99">
        <f t="shared" ref="J47:N47" si="7">SUM(J48:J49)</f>
        <v>0</v>
      </c>
      <c r="K47" s="99">
        <f t="shared" si="7"/>
        <v>0</v>
      </c>
      <c r="L47" s="99">
        <f t="shared" si="7"/>
        <v>0</v>
      </c>
      <c r="M47" s="99">
        <f t="shared" si="7"/>
        <v>0</v>
      </c>
      <c r="N47" s="99">
        <f t="shared" si="7"/>
        <v>0</v>
      </c>
    </row>
    <row r="48" spans="1:14" hidden="1">
      <c r="A48" s="107"/>
      <c r="B48" s="102"/>
      <c r="C48" s="110"/>
      <c r="D48" s="102"/>
      <c r="E48" s="111" t="s">
        <v>66</v>
      </c>
      <c r="F48" s="102"/>
      <c r="G48" s="102" t="s">
        <v>65</v>
      </c>
      <c r="H48" s="98">
        <f t="shared" si="4"/>
        <v>0</v>
      </c>
      <c r="I48" s="103"/>
      <c r="J48" s="103"/>
      <c r="K48" s="103"/>
      <c r="L48" s="103"/>
      <c r="M48" s="99"/>
      <c r="N48" s="99"/>
    </row>
    <row r="49" spans="1:14" hidden="1">
      <c r="A49" s="107"/>
      <c r="B49" s="102"/>
      <c r="C49" s="110"/>
      <c r="D49" s="102"/>
      <c r="E49" s="111" t="s">
        <v>67</v>
      </c>
      <c r="F49" s="102"/>
      <c r="G49" s="102" t="s">
        <v>68</v>
      </c>
      <c r="H49" s="98">
        <f t="shared" si="4"/>
        <v>0</v>
      </c>
      <c r="I49" s="103"/>
      <c r="J49" s="103"/>
      <c r="K49" s="103"/>
      <c r="L49" s="103"/>
      <c r="M49" s="99"/>
      <c r="N49" s="99"/>
    </row>
    <row r="50" spans="1:14" hidden="1">
      <c r="A50" s="112"/>
      <c r="B50" s="113"/>
      <c r="C50" s="95"/>
      <c r="D50" s="96">
        <v>222</v>
      </c>
      <c r="E50" s="97"/>
      <c r="F50" s="96"/>
      <c r="G50" s="96" t="s">
        <v>69</v>
      </c>
      <c r="H50" s="98">
        <f t="shared" si="4"/>
        <v>0</v>
      </c>
      <c r="I50" s="99">
        <f>SUM(I51:I54)</f>
        <v>0</v>
      </c>
      <c r="J50" s="99">
        <f t="shared" ref="J50:N50" si="8">SUM(J51:J54)</f>
        <v>0</v>
      </c>
      <c r="K50" s="99">
        <f t="shared" si="8"/>
        <v>0</v>
      </c>
      <c r="L50" s="99">
        <f t="shared" si="8"/>
        <v>0</v>
      </c>
      <c r="M50" s="99">
        <f t="shared" si="8"/>
        <v>0</v>
      </c>
      <c r="N50" s="99">
        <f t="shared" si="8"/>
        <v>0</v>
      </c>
    </row>
    <row r="51" spans="1:14" ht="22.5" hidden="1">
      <c r="A51" s="114"/>
      <c r="B51" s="115"/>
      <c r="C51" s="115"/>
      <c r="D51" s="102"/>
      <c r="E51" s="97" t="s">
        <v>70</v>
      </c>
      <c r="F51" s="102">
        <v>110520</v>
      </c>
      <c r="G51" s="102" t="s">
        <v>71</v>
      </c>
      <c r="H51" s="98">
        <f t="shared" si="4"/>
        <v>0</v>
      </c>
      <c r="I51" s="103"/>
      <c r="J51" s="103"/>
      <c r="K51" s="103"/>
      <c r="L51" s="103"/>
      <c r="M51" s="99"/>
      <c r="N51" s="99"/>
    </row>
    <row r="52" spans="1:14" ht="22.5" hidden="1">
      <c r="A52" s="114"/>
      <c r="B52" s="115"/>
      <c r="C52" s="115"/>
      <c r="D52" s="116"/>
      <c r="E52" s="97" t="s">
        <v>72</v>
      </c>
      <c r="F52" s="102">
        <v>110400</v>
      </c>
      <c r="G52" s="102" t="s">
        <v>73</v>
      </c>
      <c r="H52" s="98">
        <f t="shared" si="4"/>
        <v>0</v>
      </c>
      <c r="I52" s="103"/>
      <c r="J52" s="103"/>
      <c r="K52" s="103"/>
      <c r="L52" s="103"/>
      <c r="M52" s="99"/>
      <c r="N52" s="99"/>
    </row>
    <row r="53" spans="1:14" ht="33.75" hidden="1">
      <c r="A53" s="114"/>
      <c r="B53" s="115"/>
      <c r="C53" s="117"/>
      <c r="D53" s="116"/>
      <c r="E53" s="97" t="s">
        <v>74</v>
      </c>
      <c r="F53" s="102"/>
      <c r="G53" s="102" t="s">
        <v>75</v>
      </c>
      <c r="H53" s="98">
        <f t="shared" si="4"/>
        <v>0</v>
      </c>
      <c r="I53" s="103"/>
      <c r="J53" s="103"/>
      <c r="K53" s="103"/>
      <c r="L53" s="103"/>
      <c r="M53" s="99"/>
      <c r="N53" s="99"/>
    </row>
    <row r="54" spans="1:14" ht="22.5" hidden="1">
      <c r="A54" s="114"/>
      <c r="B54" s="115"/>
      <c r="C54" s="117"/>
      <c r="D54" s="116"/>
      <c r="E54" s="97" t="s">
        <v>76</v>
      </c>
      <c r="F54" s="102"/>
      <c r="G54" s="102" t="s">
        <v>77</v>
      </c>
      <c r="H54" s="98">
        <f t="shared" si="4"/>
        <v>0</v>
      </c>
      <c r="I54" s="103"/>
      <c r="J54" s="103"/>
      <c r="K54" s="103"/>
      <c r="L54" s="103"/>
      <c r="M54" s="99"/>
      <c r="N54" s="99"/>
    </row>
    <row r="55" spans="1:14" hidden="1">
      <c r="A55" s="104"/>
      <c r="B55" s="105"/>
      <c r="C55" s="95"/>
      <c r="D55" s="105">
        <v>226</v>
      </c>
      <c r="E55" s="106"/>
      <c r="F55" s="105"/>
      <c r="G55" s="105" t="s">
        <v>78</v>
      </c>
      <c r="H55" s="98">
        <f t="shared" si="4"/>
        <v>0</v>
      </c>
      <c r="I55" s="99">
        <f>SUM(I56:I96)</f>
        <v>0</v>
      </c>
      <c r="J55" s="99">
        <f t="shared" ref="J55:N55" si="9">SUM(J56:J96)</f>
        <v>0</v>
      </c>
      <c r="K55" s="99">
        <f t="shared" si="9"/>
        <v>0</v>
      </c>
      <c r="L55" s="99">
        <f t="shared" si="9"/>
        <v>0</v>
      </c>
      <c r="M55" s="99">
        <f t="shared" si="9"/>
        <v>0</v>
      </c>
      <c r="N55" s="99">
        <f t="shared" si="9"/>
        <v>0</v>
      </c>
    </row>
    <row r="56" spans="1:14" ht="22.5" hidden="1">
      <c r="A56" s="118"/>
      <c r="B56" s="116"/>
      <c r="C56" s="116"/>
      <c r="D56" s="116"/>
      <c r="E56" s="97" t="s">
        <v>79</v>
      </c>
      <c r="F56" s="116"/>
      <c r="G56" s="102" t="s">
        <v>80</v>
      </c>
      <c r="H56" s="98">
        <f t="shared" si="4"/>
        <v>0</v>
      </c>
      <c r="I56" s="103"/>
      <c r="J56" s="103"/>
      <c r="K56" s="103"/>
      <c r="L56" s="103"/>
      <c r="M56" s="99"/>
      <c r="N56" s="99"/>
    </row>
    <row r="57" spans="1:14" hidden="1">
      <c r="A57" s="118"/>
      <c r="B57" s="116"/>
      <c r="C57" s="101"/>
      <c r="D57" s="116"/>
      <c r="E57" s="97" t="s">
        <v>81</v>
      </c>
      <c r="F57" s="116"/>
      <c r="G57" s="102" t="s">
        <v>82</v>
      </c>
      <c r="H57" s="98">
        <f t="shared" si="4"/>
        <v>0</v>
      </c>
      <c r="I57" s="103"/>
      <c r="J57" s="103"/>
      <c r="K57" s="103"/>
      <c r="L57" s="103"/>
      <c r="M57" s="99"/>
      <c r="N57" s="99"/>
    </row>
    <row r="58" spans="1:14" ht="22.5" hidden="1">
      <c r="A58" s="118"/>
      <c r="B58" s="116"/>
      <c r="C58" s="101"/>
      <c r="D58" s="116"/>
      <c r="E58" s="97" t="s">
        <v>83</v>
      </c>
      <c r="F58" s="116"/>
      <c r="G58" s="102" t="s">
        <v>84</v>
      </c>
      <c r="H58" s="98">
        <f t="shared" si="4"/>
        <v>0</v>
      </c>
      <c r="I58" s="103"/>
      <c r="J58" s="103"/>
      <c r="K58" s="103"/>
      <c r="L58" s="103"/>
      <c r="M58" s="99"/>
      <c r="N58" s="99"/>
    </row>
    <row r="59" spans="1:14" ht="22.5" hidden="1">
      <c r="A59" s="118"/>
      <c r="B59" s="116"/>
      <c r="C59" s="101"/>
      <c r="D59" s="116"/>
      <c r="E59" s="97" t="s">
        <v>85</v>
      </c>
      <c r="F59" s="116"/>
      <c r="G59" s="102" t="s">
        <v>86</v>
      </c>
      <c r="H59" s="98">
        <f t="shared" si="4"/>
        <v>0</v>
      </c>
      <c r="I59" s="103"/>
      <c r="J59" s="103"/>
      <c r="K59" s="103"/>
      <c r="L59" s="103"/>
      <c r="M59" s="99"/>
      <c r="N59" s="99"/>
    </row>
    <row r="60" spans="1:14" hidden="1">
      <c r="A60" s="118"/>
      <c r="B60" s="116"/>
      <c r="C60" s="101"/>
      <c r="D60" s="116"/>
      <c r="E60" s="97" t="s">
        <v>87</v>
      </c>
      <c r="F60" s="116"/>
      <c r="G60" s="102" t="s">
        <v>88</v>
      </c>
      <c r="H60" s="98">
        <f t="shared" si="4"/>
        <v>0</v>
      </c>
      <c r="I60" s="103"/>
      <c r="J60" s="103"/>
      <c r="K60" s="103"/>
      <c r="L60" s="103"/>
      <c r="M60" s="99"/>
      <c r="N60" s="99"/>
    </row>
    <row r="61" spans="1:14" hidden="1">
      <c r="A61" s="118"/>
      <c r="B61" s="116"/>
      <c r="C61" s="101"/>
      <c r="D61" s="116"/>
      <c r="E61" s="97" t="s">
        <v>89</v>
      </c>
      <c r="F61" s="116"/>
      <c r="G61" s="102" t="s">
        <v>90</v>
      </c>
      <c r="H61" s="98">
        <f t="shared" si="4"/>
        <v>0</v>
      </c>
      <c r="I61" s="103"/>
      <c r="J61" s="103"/>
      <c r="K61" s="103"/>
      <c r="L61" s="103"/>
      <c r="M61" s="99"/>
      <c r="N61" s="99"/>
    </row>
    <row r="62" spans="1:14" hidden="1">
      <c r="A62" s="114"/>
      <c r="B62" s="115"/>
      <c r="C62" s="115"/>
      <c r="D62" s="102"/>
      <c r="E62" s="97" t="s">
        <v>91</v>
      </c>
      <c r="F62" s="102"/>
      <c r="G62" s="102" t="s">
        <v>92</v>
      </c>
      <c r="H62" s="98">
        <f t="shared" si="4"/>
        <v>0</v>
      </c>
      <c r="I62" s="103"/>
      <c r="J62" s="103"/>
      <c r="K62" s="103"/>
      <c r="L62" s="103"/>
      <c r="M62" s="99"/>
      <c r="N62" s="99"/>
    </row>
    <row r="63" spans="1:14" ht="22.5" hidden="1">
      <c r="A63" s="114"/>
      <c r="B63" s="115"/>
      <c r="C63" s="115"/>
      <c r="D63" s="102"/>
      <c r="E63" s="97" t="s">
        <v>93</v>
      </c>
      <c r="F63" s="102"/>
      <c r="G63" s="102" t="s">
        <v>94</v>
      </c>
      <c r="H63" s="98">
        <f t="shared" si="4"/>
        <v>0</v>
      </c>
      <c r="I63" s="103"/>
      <c r="J63" s="103"/>
      <c r="K63" s="103"/>
      <c r="L63" s="103"/>
      <c r="M63" s="99"/>
      <c r="N63" s="99"/>
    </row>
    <row r="64" spans="1:14" ht="22.5" hidden="1">
      <c r="A64" s="114"/>
      <c r="B64" s="115"/>
      <c r="C64" s="115"/>
      <c r="D64" s="102"/>
      <c r="E64" s="97" t="s">
        <v>95</v>
      </c>
      <c r="F64" s="102">
        <v>110510</v>
      </c>
      <c r="G64" s="102" t="s">
        <v>96</v>
      </c>
      <c r="H64" s="98">
        <f t="shared" si="4"/>
        <v>0</v>
      </c>
      <c r="I64" s="103"/>
      <c r="J64" s="103"/>
      <c r="K64" s="103"/>
      <c r="L64" s="103"/>
      <c r="M64" s="99"/>
      <c r="N64" s="99"/>
    </row>
    <row r="65" spans="1:14" ht="22.5" hidden="1">
      <c r="A65" s="114"/>
      <c r="B65" s="115"/>
      <c r="C65" s="115"/>
      <c r="D65" s="102"/>
      <c r="E65" s="108" t="s">
        <v>97</v>
      </c>
      <c r="F65" s="102">
        <v>111040</v>
      </c>
      <c r="G65" s="102" t="s">
        <v>98</v>
      </c>
      <c r="H65" s="98">
        <f t="shared" si="4"/>
        <v>0</v>
      </c>
      <c r="I65" s="103"/>
      <c r="J65" s="103"/>
      <c r="K65" s="103"/>
      <c r="L65" s="103"/>
      <c r="M65" s="99"/>
      <c r="N65" s="99"/>
    </row>
    <row r="66" spans="1:14" ht="22.5" hidden="1">
      <c r="A66" s="114"/>
      <c r="B66" s="115"/>
      <c r="C66" s="115"/>
      <c r="D66" s="102"/>
      <c r="E66" s="108" t="s">
        <v>99</v>
      </c>
      <c r="F66" s="102"/>
      <c r="G66" s="102" t="s">
        <v>100</v>
      </c>
      <c r="H66" s="98">
        <f t="shared" si="4"/>
        <v>0</v>
      </c>
      <c r="I66" s="103"/>
      <c r="J66" s="103"/>
      <c r="K66" s="103"/>
      <c r="L66" s="103"/>
      <c r="M66" s="99"/>
      <c r="N66" s="99"/>
    </row>
    <row r="67" spans="1:14" ht="45" hidden="1">
      <c r="A67" s="114"/>
      <c r="B67" s="115"/>
      <c r="C67" s="115"/>
      <c r="D67" s="102"/>
      <c r="E67" s="108" t="s">
        <v>101</v>
      </c>
      <c r="F67" s="102"/>
      <c r="G67" s="102" t="s">
        <v>102</v>
      </c>
      <c r="H67" s="98">
        <f t="shared" si="4"/>
        <v>0</v>
      </c>
      <c r="I67" s="103"/>
      <c r="J67" s="103"/>
      <c r="K67" s="103"/>
      <c r="L67" s="103"/>
      <c r="M67" s="99"/>
      <c r="N67" s="99"/>
    </row>
    <row r="68" spans="1:14" hidden="1">
      <c r="A68" s="114"/>
      <c r="B68" s="115"/>
      <c r="C68" s="115"/>
      <c r="D68" s="102"/>
      <c r="E68" s="108" t="s">
        <v>103</v>
      </c>
      <c r="F68" s="102"/>
      <c r="G68" s="102" t="s">
        <v>104</v>
      </c>
      <c r="H68" s="98">
        <f t="shared" si="4"/>
        <v>0</v>
      </c>
      <c r="I68" s="103"/>
      <c r="J68" s="103"/>
      <c r="K68" s="103"/>
      <c r="L68" s="103"/>
      <c r="M68" s="99"/>
      <c r="N68" s="99"/>
    </row>
    <row r="69" spans="1:14" ht="22.5" hidden="1">
      <c r="A69" s="114"/>
      <c r="B69" s="115"/>
      <c r="C69" s="115"/>
      <c r="D69" s="102"/>
      <c r="E69" s="108" t="s">
        <v>105</v>
      </c>
      <c r="F69" s="102"/>
      <c r="G69" s="102" t="s">
        <v>106</v>
      </c>
      <c r="H69" s="98">
        <f t="shared" si="4"/>
        <v>0</v>
      </c>
      <c r="I69" s="103"/>
      <c r="J69" s="103"/>
      <c r="K69" s="103"/>
      <c r="L69" s="103"/>
      <c r="M69" s="99"/>
      <c r="N69" s="99"/>
    </row>
    <row r="70" spans="1:14" hidden="1">
      <c r="A70" s="114"/>
      <c r="B70" s="115"/>
      <c r="C70" s="115"/>
      <c r="D70" s="102"/>
      <c r="E70" s="108" t="s">
        <v>107</v>
      </c>
      <c r="F70" s="102"/>
      <c r="G70" s="102" t="s">
        <v>108</v>
      </c>
      <c r="H70" s="98">
        <f t="shared" si="4"/>
        <v>0</v>
      </c>
      <c r="I70" s="103"/>
      <c r="J70" s="103"/>
      <c r="K70" s="103"/>
      <c r="L70" s="103"/>
      <c r="M70" s="99"/>
      <c r="N70" s="99"/>
    </row>
    <row r="71" spans="1:14" ht="22.5" hidden="1">
      <c r="A71" s="114"/>
      <c r="B71" s="115"/>
      <c r="C71" s="115"/>
      <c r="D71" s="102"/>
      <c r="E71" s="108" t="s">
        <v>109</v>
      </c>
      <c r="F71" s="102"/>
      <c r="G71" s="102" t="s">
        <v>110</v>
      </c>
      <c r="H71" s="98">
        <f t="shared" si="4"/>
        <v>0</v>
      </c>
      <c r="I71" s="103"/>
      <c r="J71" s="103"/>
      <c r="K71" s="103"/>
      <c r="L71" s="103"/>
      <c r="M71" s="99"/>
      <c r="N71" s="99"/>
    </row>
    <row r="72" spans="1:14" ht="33.75" hidden="1">
      <c r="A72" s="114"/>
      <c r="B72" s="115"/>
      <c r="C72" s="115"/>
      <c r="D72" s="102"/>
      <c r="E72" s="108" t="s">
        <v>111</v>
      </c>
      <c r="F72" s="102"/>
      <c r="G72" s="102" t="s">
        <v>112</v>
      </c>
      <c r="H72" s="98">
        <f t="shared" si="4"/>
        <v>0</v>
      </c>
      <c r="I72" s="103"/>
      <c r="J72" s="103"/>
      <c r="K72" s="103"/>
      <c r="L72" s="103"/>
      <c r="M72" s="99"/>
      <c r="N72" s="99"/>
    </row>
    <row r="73" spans="1:14" ht="33.75" hidden="1">
      <c r="A73" s="114"/>
      <c r="B73" s="115"/>
      <c r="C73" s="115"/>
      <c r="D73" s="102"/>
      <c r="E73" s="108" t="s">
        <v>113</v>
      </c>
      <c r="F73" s="102"/>
      <c r="G73" s="102" t="s">
        <v>114</v>
      </c>
      <c r="H73" s="98">
        <f t="shared" si="4"/>
        <v>0</v>
      </c>
      <c r="I73" s="103"/>
      <c r="J73" s="103"/>
      <c r="K73" s="103"/>
      <c r="L73" s="103"/>
      <c r="M73" s="99"/>
      <c r="N73" s="99"/>
    </row>
    <row r="74" spans="1:14" ht="22.5" hidden="1">
      <c r="A74" s="114"/>
      <c r="B74" s="115"/>
      <c r="C74" s="115"/>
      <c r="D74" s="102"/>
      <c r="E74" s="119" t="s">
        <v>115</v>
      </c>
      <c r="F74" s="102"/>
      <c r="G74" s="102" t="s">
        <v>116</v>
      </c>
      <c r="H74" s="98">
        <f t="shared" si="4"/>
        <v>0</v>
      </c>
      <c r="I74" s="103"/>
      <c r="J74" s="103"/>
      <c r="K74" s="103"/>
      <c r="L74" s="103"/>
      <c r="M74" s="99"/>
      <c r="N74" s="99"/>
    </row>
    <row r="75" spans="1:14" ht="22.5" hidden="1">
      <c r="A75" s="114"/>
      <c r="B75" s="115"/>
      <c r="C75" s="115"/>
      <c r="D75" s="102"/>
      <c r="E75" s="119" t="s">
        <v>117</v>
      </c>
      <c r="F75" s="102"/>
      <c r="G75" s="102" t="s">
        <v>118</v>
      </c>
      <c r="H75" s="98">
        <f t="shared" si="4"/>
        <v>0</v>
      </c>
      <c r="I75" s="103"/>
      <c r="J75" s="103"/>
      <c r="K75" s="103"/>
      <c r="L75" s="103"/>
      <c r="M75" s="99"/>
      <c r="N75" s="99"/>
    </row>
    <row r="76" spans="1:14" hidden="1">
      <c r="A76" s="114"/>
      <c r="B76" s="115"/>
      <c r="C76" s="115"/>
      <c r="D76" s="102"/>
      <c r="E76" s="119" t="s">
        <v>119</v>
      </c>
      <c r="F76" s="102"/>
      <c r="G76" s="102" t="s">
        <v>120</v>
      </c>
      <c r="H76" s="98">
        <f t="shared" si="4"/>
        <v>0</v>
      </c>
      <c r="I76" s="103"/>
      <c r="J76" s="103"/>
      <c r="K76" s="103"/>
      <c r="L76" s="103"/>
      <c r="M76" s="99"/>
      <c r="N76" s="99"/>
    </row>
    <row r="77" spans="1:14" hidden="1">
      <c r="A77" s="114"/>
      <c r="B77" s="115"/>
      <c r="C77" s="115"/>
      <c r="D77" s="102"/>
      <c r="E77" s="119" t="s">
        <v>121</v>
      </c>
      <c r="F77" s="102"/>
      <c r="G77" s="102" t="s">
        <v>122</v>
      </c>
      <c r="H77" s="98">
        <f t="shared" si="4"/>
        <v>0</v>
      </c>
      <c r="I77" s="103"/>
      <c r="J77" s="103"/>
      <c r="K77" s="103"/>
      <c r="L77" s="103"/>
      <c r="M77" s="99"/>
      <c r="N77" s="99"/>
    </row>
    <row r="78" spans="1:14" ht="22.5" hidden="1">
      <c r="A78" s="114"/>
      <c r="B78" s="115"/>
      <c r="C78" s="115"/>
      <c r="D78" s="116"/>
      <c r="E78" s="119" t="s">
        <v>123</v>
      </c>
      <c r="F78" s="102">
        <v>110400</v>
      </c>
      <c r="G78" s="102" t="s">
        <v>124</v>
      </c>
      <c r="H78" s="98">
        <f t="shared" si="4"/>
        <v>0</v>
      </c>
      <c r="I78" s="103"/>
      <c r="J78" s="103"/>
      <c r="K78" s="103"/>
      <c r="L78" s="103"/>
      <c r="M78" s="99"/>
      <c r="N78" s="99"/>
    </row>
    <row r="79" spans="1:14" hidden="1">
      <c r="A79" s="114"/>
      <c r="B79" s="115"/>
      <c r="C79" s="117"/>
      <c r="D79" s="116"/>
      <c r="E79" s="97" t="s">
        <v>125</v>
      </c>
      <c r="F79" s="102"/>
      <c r="G79" s="102" t="s">
        <v>126</v>
      </c>
      <c r="H79" s="98">
        <f t="shared" si="4"/>
        <v>0</v>
      </c>
      <c r="I79" s="103"/>
      <c r="J79" s="103"/>
      <c r="K79" s="103"/>
      <c r="L79" s="103"/>
      <c r="M79" s="99"/>
      <c r="N79" s="99"/>
    </row>
    <row r="80" spans="1:14" ht="22.5" hidden="1">
      <c r="A80" s="114"/>
      <c r="B80" s="115"/>
      <c r="C80" s="117"/>
      <c r="D80" s="116"/>
      <c r="E80" s="97" t="s">
        <v>127</v>
      </c>
      <c r="F80" s="102"/>
      <c r="G80" s="102" t="s">
        <v>128</v>
      </c>
      <c r="H80" s="98">
        <f t="shared" si="4"/>
        <v>0</v>
      </c>
      <c r="I80" s="103"/>
      <c r="J80" s="103"/>
      <c r="K80" s="103"/>
      <c r="L80" s="103"/>
      <c r="M80" s="99"/>
      <c r="N80" s="99"/>
    </row>
    <row r="81" spans="1:14" ht="33.75" hidden="1">
      <c r="A81" s="114"/>
      <c r="B81" s="115"/>
      <c r="C81" s="117"/>
      <c r="D81" s="116"/>
      <c r="E81" s="97" t="s">
        <v>129</v>
      </c>
      <c r="F81" s="102"/>
      <c r="G81" s="102" t="s">
        <v>130</v>
      </c>
      <c r="H81" s="98">
        <f t="shared" si="4"/>
        <v>0</v>
      </c>
      <c r="I81" s="103"/>
      <c r="J81" s="103"/>
      <c r="K81" s="103"/>
      <c r="L81" s="103"/>
      <c r="M81" s="99"/>
      <c r="N81" s="99"/>
    </row>
    <row r="82" spans="1:14" ht="36" hidden="1" customHeight="1">
      <c r="A82" s="114"/>
      <c r="B82" s="115"/>
      <c r="C82" s="117"/>
      <c r="D82" s="116"/>
      <c r="E82" s="97" t="s">
        <v>131</v>
      </c>
      <c r="F82" s="102"/>
      <c r="G82" s="102" t="s">
        <v>132</v>
      </c>
      <c r="H82" s="98">
        <f t="shared" si="4"/>
        <v>0</v>
      </c>
      <c r="I82" s="103"/>
      <c r="J82" s="103"/>
      <c r="K82" s="103"/>
      <c r="L82" s="103"/>
      <c r="M82" s="99"/>
      <c r="N82" s="99"/>
    </row>
    <row r="83" spans="1:14" ht="33.75" hidden="1" customHeight="1">
      <c r="A83" s="114"/>
      <c r="B83" s="115"/>
      <c r="C83" s="117"/>
      <c r="D83" s="116"/>
      <c r="E83" s="97" t="s">
        <v>133</v>
      </c>
      <c r="F83" s="102"/>
      <c r="G83" s="102" t="s">
        <v>134</v>
      </c>
      <c r="H83" s="98">
        <f t="shared" si="4"/>
        <v>0</v>
      </c>
      <c r="I83" s="103"/>
      <c r="J83" s="103"/>
      <c r="K83" s="103"/>
      <c r="L83" s="103"/>
      <c r="M83" s="99"/>
      <c r="N83" s="99"/>
    </row>
    <row r="84" spans="1:14" ht="28.5" hidden="1" customHeight="1">
      <c r="A84" s="114"/>
      <c r="B84" s="115"/>
      <c r="C84" s="117"/>
      <c r="D84" s="116"/>
      <c r="E84" s="97" t="s">
        <v>135</v>
      </c>
      <c r="F84" s="102"/>
      <c r="G84" s="102" t="s">
        <v>136</v>
      </c>
      <c r="H84" s="98">
        <f t="shared" si="4"/>
        <v>0</v>
      </c>
      <c r="I84" s="103"/>
      <c r="J84" s="103"/>
      <c r="K84" s="103"/>
      <c r="L84" s="103"/>
      <c r="M84" s="99"/>
      <c r="N84" s="99"/>
    </row>
    <row r="85" spans="1:14" ht="12.75" hidden="1" customHeight="1">
      <c r="A85" s="114"/>
      <c r="B85" s="115"/>
      <c r="C85" s="117"/>
      <c r="D85" s="116"/>
      <c r="E85" s="97" t="s">
        <v>137</v>
      </c>
      <c r="F85" s="102"/>
      <c r="G85" s="102" t="s">
        <v>138</v>
      </c>
      <c r="H85" s="98">
        <f t="shared" si="4"/>
        <v>0</v>
      </c>
      <c r="I85" s="103"/>
      <c r="J85" s="103"/>
      <c r="K85" s="103"/>
      <c r="L85" s="103"/>
      <c r="M85" s="99"/>
      <c r="N85" s="99"/>
    </row>
    <row r="86" spans="1:14" ht="33.75" hidden="1">
      <c r="A86" s="114"/>
      <c r="B86" s="115"/>
      <c r="C86" s="117"/>
      <c r="D86" s="116"/>
      <c r="E86" s="97" t="s">
        <v>139</v>
      </c>
      <c r="F86" s="102"/>
      <c r="G86" s="102" t="s">
        <v>140</v>
      </c>
      <c r="H86" s="98">
        <f t="shared" si="4"/>
        <v>0</v>
      </c>
      <c r="I86" s="103"/>
      <c r="J86" s="103"/>
      <c r="K86" s="103"/>
      <c r="L86" s="103"/>
      <c r="M86" s="99"/>
      <c r="N86" s="99"/>
    </row>
    <row r="87" spans="1:14" ht="22.5" hidden="1">
      <c r="A87" s="114"/>
      <c r="B87" s="115"/>
      <c r="C87" s="117"/>
      <c r="D87" s="116"/>
      <c r="E87" s="97" t="s">
        <v>141</v>
      </c>
      <c r="F87" s="102"/>
      <c r="G87" s="102" t="s">
        <v>142</v>
      </c>
      <c r="H87" s="98">
        <f t="shared" si="4"/>
        <v>0</v>
      </c>
      <c r="I87" s="103"/>
      <c r="J87" s="103"/>
      <c r="K87" s="103"/>
      <c r="L87" s="103"/>
      <c r="M87" s="99"/>
      <c r="N87" s="99"/>
    </row>
    <row r="88" spans="1:14" hidden="1">
      <c r="A88" s="114"/>
      <c r="B88" s="115"/>
      <c r="C88" s="117"/>
      <c r="D88" s="116"/>
      <c r="E88" s="97" t="s">
        <v>143</v>
      </c>
      <c r="F88" s="102"/>
      <c r="G88" s="102" t="s">
        <v>144</v>
      </c>
      <c r="H88" s="98">
        <f t="shared" si="4"/>
        <v>0</v>
      </c>
      <c r="I88" s="103"/>
      <c r="J88" s="103"/>
      <c r="K88" s="103"/>
      <c r="L88" s="103"/>
      <c r="M88" s="99"/>
      <c r="N88" s="99"/>
    </row>
    <row r="89" spans="1:14" hidden="1">
      <c r="A89" s="114"/>
      <c r="B89" s="115"/>
      <c r="C89" s="117"/>
      <c r="D89" s="116"/>
      <c r="E89" s="97" t="s">
        <v>145</v>
      </c>
      <c r="F89" s="102"/>
      <c r="G89" s="102" t="s">
        <v>146</v>
      </c>
      <c r="H89" s="98">
        <f t="shared" si="4"/>
        <v>0</v>
      </c>
      <c r="I89" s="103"/>
      <c r="J89" s="103"/>
      <c r="K89" s="103"/>
      <c r="L89" s="103"/>
      <c r="M89" s="99"/>
      <c r="N89" s="99"/>
    </row>
    <row r="90" spans="1:14" ht="22.5" hidden="1">
      <c r="A90" s="114"/>
      <c r="B90" s="115"/>
      <c r="C90" s="117"/>
      <c r="D90" s="116"/>
      <c r="E90" s="97" t="s">
        <v>147</v>
      </c>
      <c r="F90" s="102"/>
      <c r="G90" s="102" t="s">
        <v>118</v>
      </c>
      <c r="H90" s="98">
        <f t="shared" si="4"/>
        <v>0</v>
      </c>
      <c r="I90" s="103"/>
      <c r="J90" s="103"/>
      <c r="K90" s="103"/>
      <c r="L90" s="103"/>
      <c r="M90" s="99"/>
      <c r="N90" s="99"/>
    </row>
    <row r="91" spans="1:14" hidden="1">
      <c r="A91" s="114"/>
      <c r="B91" s="115"/>
      <c r="C91" s="117"/>
      <c r="D91" s="116"/>
      <c r="E91" s="97" t="s">
        <v>148</v>
      </c>
      <c r="F91" s="102"/>
      <c r="G91" s="102" t="s">
        <v>120</v>
      </c>
      <c r="H91" s="98">
        <f t="shared" si="4"/>
        <v>0</v>
      </c>
      <c r="I91" s="103"/>
      <c r="J91" s="103"/>
      <c r="K91" s="103"/>
      <c r="L91" s="103"/>
      <c r="M91" s="99"/>
      <c r="N91" s="99"/>
    </row>
    <row r="92" spans="1:14" ht="31.5" hidden="1" customHeight="1">
      <c r="A92" s="114"/>
      <c r="B92" s="115"/>
      <c r="C92" s="117"/>
      <c r="D92" s="116"/>
      <c r="E92" s="97" t="s">
        <v>149</v>
      </c>
      <c r="F92" s="102"/>
      <c r="G92" s="102" t="s">
        <v>150</v>
      </c>
      <c r="H92" s="98">
        <f t="shared" si="4"/>
        <v>0</v>
      </c>
      <c r="I92" s="103"/>
      <c r="J92" s="103"/>
      <c r="K92" s="103"/>
      <c r="L92" s="103"/>
      <c r="M92" s="99"/>
      <c r="N92" s="99"/>
    </row>
    <row r="93" spans="1:14" ht="22.5" hidden="1">
      <c r="A93" s="114"/>
      <c r="B93" s="115"/>
      <c r="C93" s="117"/>
      <c r="D93" s="116"/>
      <c r="E93" s="97" t="s">
        <v>151</v>
      </c>
      <c r="F93" s="102"/>
      <c r="G93" s="102" t="s">
        <v>152</v>
      </c>
      <c r="H93" s="98">
        <f t="shared" si="4"/>
        <v>0</v>
      </c>
      <c r="I93" s="103"/>
      <c r="J93" s="103"/>
      <c r="K93" s="103"/>
      <c r="L93" s="103"/>
      <c r="M93" s="99"/>
      <c r="N93" s="99"/>
    </row>
    <row r="94" spans="1:14" ht="25.5" hidden="1" customHeight="1">
      <c r="A94" s="114"/>
      <c r="B94" s="115"/>
      <c r="C94" s="117"/>
      <c r="D94" s="116"/>
      <c r="E94" s="97" t="s">
        <v>153</v>
      </c>
      <c r="F94" s="102"/>
      <c r="G94" s="102" t="s">
        <v>154</v>
      </c>
      <c r="H94" s="98">
        <f t="shared" si="4"/>
        <v>0</v>
      </c>
      <c r="I94" s="103"/>
      <c r="J94" s="103"/>
      <c r="K94" s="103"/>
      <c r="L94" s="103"/>
      <c r="M94" s="99"/>
      <c r="N94" s="99"/>
    </row>
    <row r="95" spans="1:14" ht="16.5" hidden="1" customHeight="1">
      <c r="A95" s="114"/>
      <c r="B95" s="115"/>
      <c r="C95" s="117"/>
      <c r="D95" s="116"/>
      <c r="E95" s="97" t="s">
        <v>155</v>
      </c>
      <c r="F95" s="102"/>
      <c r="G95" s="102" t="s">
        <v>156</v>
      </c>
      <c r="H95" s="98">
        <f t="shared" si="4"/>
        <v>0</v>
      </c>
      <c r="I95" s="103"/>
      <c r="J95" s="103"/>
      <c r="K95" s="103"/>
      <c r="L95" s="103"/>
      <c r="M95" s="99"/>
      <c r="N95" s="99"/>
    </row>
    <row r="96" spans="1:14" ht="27.75" hidden="1" customHeight="1">
      <c r="A96" s="114"/>
      <c r="B96" s="115"/>
      <c r="C96" s="117"/>
      <c r="D96" s="116"/>
      <c r="E96" s="97" t="s">
        <v>157</v>
      </c>
      <c r="F96" s="102"/>
      <c r="G96" s="102" t="s">
        <v>158</v>
      </c>
      <c r="H96" s="98">
        <f t="shared" si="4"/>
        <v>0</v>
      </c>
      <c r="I96" s="103"/>
      <c r="J96" s="103"/>
      <c r="K96" s="103"/>
      <c r="L96" s="103"/>
      <c r="M96" s="99"/>
      <c r="N96" s="99"/>
    </row>
    <row r="97" spans="1:14" ht="12.75" hidden="1" customHeight="1">
      <c r="A97" s="112"/>
      <c r="B97" s="113"/>
      <c r="C97" s="95"/>
      <c r="D97" s="105">
        <v>290</v>
      </c>
      <c r="E97" s="106"/>
      <c r="F97" s="105"/>
      <c r="G97" s="105" t="s">
        <v>159</v>
      </c>
      <c r="H97" s="98">
        <f t="shared" si="4"/>
        <v>0</v>
      </c>
      <c r="I97" s="99">
        <f>SUM(I98:I103)</f>
        <v>0</v>
      </c>
      <c r="J97" s="99">
        <f t="shared" ref="J97:N97" si="10">SUM(J98:J103)</f>
        <v>0</v>
      </c>
      <c r="K97" s="99">
        <f t="shared" si="10"/>
        <v>0</v>
      </c>
      <c r="L97" s="99">
        <f t="shared" si="10"/>
        <v>0</v>
      </c>
      <c r="M97" s="99">
        <f t="shared" si="10"/>
        <v>0</v>
      </c>
      <c r="N97" s="99">
        <f t="shared" si="10"/>
        <v>0</v>
      </c>
    </row>
    <row r="98" spans="1:14" ht="12.75" hidden="1" customHeight="1">
      <c r="A98" s="120"/>
      <c r="B98" s="121"/>
      <c r="C98" s="121"/>
      <c r="D98" s="116"/>
      <c r="E98" s="108" t="s">
        <v>160</v>
      </c>
      <c r="F98" s="116"/>
      <c r="G98" s="102" t="s">
        <v>144</v>
      </c>
      <c r="H98" s="98">
        <f t="shared" si="4"/>
        <v>0</v>
      </c>
      <c r="I98" s="103"/>
      <c r="J98" s="103"/>
      <c r="K98" s="103"/>
      <c r="L98" s="103"/>
      <c r="M98" s="99"/>
      <c r="N98" s="99"/>
    </row>
    <row r="99" spans="1:14" ht="12.75" hidden="1" customHeight="1">
      <c r="A99" s="120"/>
      <c r="B99" s="121"/>
      <c r="C99" s="122"/>
      <c r="D99" s="116"/>
      <c r="E99" s="108" t="s">
        <v>161</v>
      </c>
      <c r="F99" s="116"/>
      <c r="G99" s="102" t="s">
        <v>162</v>
      </c>
      <c r="H99" s="98">
        <f t="shared" si="4"/>
        <v>0</v>
      </c>
      <c r="I99" s="103"/>
      <c r="J99" s="103"/>
      <c r="K99" s="103"/>
      <c r="L99" s="103"/>
      <c r="M99" s="99"/>
      <c r="N99" s="99"/>
    </row>
    <row r="100" spans="1:14" ht="12.75" hidden="1" customHeight="1">
      <c r="A100" s="102"/>
      <c r="B100" s="102"/>
      <c r="C100" s="110"/>
      <c r="D100" s="102"/>
      <c r="E100" s="108" t="s">
        <v>163</v>
      </c>
      <c r="F100" s="96"/>
      <c r="G100" s="123" t="s">
        <v>164</v>
      </c>
      <c r="H100" s="98">
        <f t="shared" ref="H100:H163" si="11">I100+J100+K100+L100</f>
        <v>0</v>
      </c>
      <c r="I100" s="103"/>
      <c r="J100" s="103"/>
      <c r="K100" s="103"/>
      <c r="L100" s="103"/>
      <c r="M100" s="99"/>
      <c r="N100" s="99"/>
    </row>
    <row r="101" spans="1:14" ht="12.75" hidden="1" customHeight="1">
      <c r="A101" s="102"/>
      <c r="B101" s="102"/>
      <c r="C101" s="102"/>
      <c r="D101" s="102"/>
      <c r="E101" s="108" t="s">
        <v>165</v>
      </c>
      <c r="F101" s="96"/>
      <c r="G101" s="123" t="s">
        <v>166</v>
      </c>
      <c r="H101" s="98">
        <f t="shared" si="11"/>
        <v>0</v>
      </c>
      <c r="I101" s="103"/>
      <c r="J101" s="103"/>
      <c r="K101" s="103"/>
      <c r="L101" s="103"/>
      <c r="M101" s="99"/>
      <c r="N101" s="99"/>
    </row>
    <row r="102" spans="1:14" ht="12.75" hidden="1" customHeight="1">
      <c r="A102" s="102"/>
      <c r="B102" s="102"/>
      <c r="C102" s="102"/>
      <c r="D102" s="102"/>
      <c r="E102" s="108" t="s">
        <v>167</v>
      </c>
      <c r="F102" s="102"/>
      <c r="G102" s="102" t="s">
        <v>168</v>
      </c>
      <c r="H102" s="98">
        <f t="shared" si="11"/>
        <v>0</v>
      </c>
      <c r="I102" s="103"/>
      <c r="J102" s="103"/>
      <c r="K102" s="103"/>
      <c r="L102" s="103"/>
      <c r="M102" s="99"/>
      <c r="N102" s="99"/>
    </row>
    <row r="103" spans="1:14" ht="12.75" hidden="1" customHeight="1">
      <c r="A103" s="102"/>
      <c r="B103" s="102"/>
      <c r="C103" s="124"/>
      <c r="D103" s="102"/>
      <c r="E103" s="108" t="s">
        <v>169</v>
      </c>
      <c r="F103" s="102"/>
      <c r="G103" s="102" t="s">
        <v>159</v>
      </c>
      <c r="H103" s="98">
        <f t="shared" si="11"/>
        <v>0</v>
      </c>
      <c r="I103" s="103"/>
      <c r="J103" s="103"/>
      <c r="K103" s="103"/>
      <c r="L103" s="103"/>
      <c r="M103" s="99"/>
      <c r="N103" s="99"/>
    </row>
    <row r="104" spans="1:14" ht="22.5">
      <c r="A104" s="112"/>
      <c r="B104" s="113"/>
      <c r="C104" s="95"/>
      <c r="D104" s="105">
        <v>340</v>
      </c>
      <c r="E104" s="106"/>
      <c r="F104" s="105"/>
      <c r="G104" s="105" t="s">
        <v>170</v>
      </c>
      <c r="H104" s="98">
        <f t="shared" si="11"/>
        <v>15</v>
      </c>
      <c r="I104" s="99">
        <f>SUM(I105:I127)</f>
        <v>0</v>
      </c>
      <c r="J104" s="99">
        <f t="shared" ref="J104:N104" si="12">SUM(J105:J127)</f>
        <v>15</v>
      </c>
      <c r="K104" s="99">
        <f t="shared" si="12"/>
        <v>0</v>
      </c>
      <c r="L104" s="99">
        <f t="shared" si="12"/>
        <v>0</v>
      </c>
      <c r="M104" s="99">
        <f t="shared" si="12"/>
        <v>15</v>
      </c>
      <c r="N104" s="99">
        <f t="shared" si="12"/>
        <v>15</v>
      </c>
    </row>
    <row r="105" spans="1:14" ht="42.75" hidden="1" customHeight="1">
      <c r="A105" s="114"/>
      <c r="B105" s="114"/>
      <c r="C105" s="114"/>
      <c r="D105" s="102"/>
      <c r="E105" s="97" t="s">
        <v>171</v>
      </c>
      <c r="F105" s="102">
        <v>110320</v>
      </c>
      <c r="G105" s="102" t="s">
        <v>172</v>
      </c>
      <c r="H105" s="98">
        <f t="shared" si="11"/>
        <v>0</v>
      </c>
      <c r="I105" s="103"/>
      <c r="J105" s="103"/>
      <c r="K105" s="103"/>
      <c r="L105" s="103"/>
      <c r="M105" s="99"/>
      <c r="N105" s="99"/>
    </row>
    <row r="106" spans="1:14" ht="42.75" hidden="1" customHeight="1">
      <c r="A106" s="114"/>
      <c r="B106" s="114"/>
      <c r="C106" s="114"/>
      <c r="D106" s="102"/>
      <c r="E106" s="97" t="s">
        <v>173</v>
      </c>
      <c r="F106" s="102">
        <v>110310</v>
      </c>
      <c r="G106" s="102" t="s">
        <v>174</v>
      </c>
      <c r="H106" s="98">
        <f t="shared" si="11"/>
        <v>0</v>
      </c>
      <c r="I106" s="103"/>
      <c r="J106" s="103"/>
      <c r="K106" s="103"/>
      <c r="L106" s="103"/>
      <c r="M106" s="99"/>
      <c r="N106" s="99"/>
    </row>
    <row r="107" spans="1:14" ht="42.75" hidden="1" customHeight="1">
      <c r="A107" s="114"/>
      <c r="B107" s="114"/>
      <c r="C107" s="114"/>
      <c r="D107" s="102"/>
      <c r="E107" s="97" t="s">
        <v>175</v>
      </c>
      <c r="F107" s="102">
        <v>110330</v>
      </c>
      <c r="G107" s="102" t="s">
        <v>176</v>
      </c>
      <c r="H107" s="98">
        <f t="shared" si="11"/>
        <v>0</v>
      </c>
      <c r="I107" s="103"/>
      <c r="J107" s="103"/>
      <c r="K107" s="103"/>
      <c r="L107" s="103"/>
      <c r="M107" s="99"/>
      <c r="N107" s="99"/>
    </row>
    <row r="108" spans="1:14" ht="42.75" hidden="1" customHeight="1">
      <c r="A108" s="114"/>
      <c r="B108" s="114"/>
      <c r="C108" s="114"/>
      <c r="D108" s="102"/>
      <c r="E108" s="97" t="s">
        <v>177</v>
      </c>
      <c r="F108" s="102">
        <v>110340</v>
      </c>
      <c r="G108" s="102" t="s">
        <v>178</v>
      </c>
      <c r="H108" s="98">
        <f t="shared" si="11"/>
        <v>0</v>
      </c>
      <c r="I108" s="103"/>
      <c r="J108" s="103"/>
      <c r="K108" s="103"/>
      <c r="L108" s="103"/>
      <c r="M108" s="99"/>
      <c r="N108" s="99"/>
    </row>
    <row r="109" spans="1:14" ht="42.75" hidden="1" customHeight="1">
      <c r="A109" s="114"/>
      <c r="B109" s="114"/>
      <c r="C109" s="114"/>
      <c r="D109" s="102"/>
      <c r="E109" s="97" t="s">
        <v>179</v>
      </c>
      <c r="F109" s="102"/>
      <c r="G109" s="102" t="s">
        <v>180</v>
      </c>
      <c r="H109" s="98">
        <f t="shared" si="11"/>
        <v>0</v>
      </c>
      <c r="I109" s="103"/>
      <c r="J109" s="103"/>
      <c r="K109" s="103"/>
      <c r="L109" s="103"/>
      <c r="M109" s="99"/>
      <c r="N109" s="99"/>
    </row>
    <row r="110" spans="1:14" ht="42.75" hidden="1" customHeight="1">
      <c r="A110" s="114"/>
      <c r="B110" s="114"/>
      <c r="C110" s="114"/>
      <c r="D110" s="102"/>
      <c r="E110" s="97" t="s">
        <v>181</v>
      </c>
      <c r="F110" s="102">
        <v>110350</v>
      </c>
      <c r="G110" s="102" t="s">
        <v>182</v>
      </c>
      <c r="H110" s="98">
        <f t="shared" si="11"/>
        <v>0</v>
      </c>
      <c r="I110" s="103"/>
      <c r="J110" s="103"/>
      <c r="K110" s="103"/>
      <c r="L110" s="103"/>
      <c r="M110" s="99"/>
      <c r="N110" s="99"/>
    </row>
    <row r="111" spans="1:14" ht="42.75" hidden="1" customHeight="1">
      <c r="A111" s="114"/>
      <c r="B111" s="114"/>
      <c r="C111" s="114"/>
      <c r="D111" s="102"/>
      <c r="E111" s="97" t="s">
        <v>183</v>
      </c>
      <c r="F111" s="102"/>
      <c r="G111" s="102" t="s">
        <v>184</v>
      </c>
      <c r="H111" s="98">
        <f t="shared" si="11"/>
        <v>0</v>
      </c>
      <c r="I111" s="103"/>
      <c r="J111" s="103"/>
      <c r="K111" s="103"/>
      <c r="L111" s="103"/>
      <c r="M111" s="99"/>
      <c r="N111" s="99"/>
    </row>
    <row r="112" spans="1:14" ht="42.75" hidden="1" customHeight="1">
      <c r="A112" s="114"/>
      <c r="B112" s="114"/>
      <c r="C112" s="114"/>
      <c r="D112" s="102"/>
      <c r="E112" s="97" t="s">
        <v>185</v>
      </c>
      <c r="F112" s="102"/>
      <c r="G112" s="102" t="s">
        <v>186</v>
      </c>
      <c r="H112" s="98">
        <f t="shared" si="11"/>
        <v>0</v>
      </c>
      <c r="I112" s="103"/>
      <c r="J112" s="103"/>
      <c r="K112" s="103"/>
      <c r="L112" s="103"/>
      <c r="M112" s="99"/>
      <c r="N112" s="99"/>
    </row>
    <row r="113" spans="1:14" ht="42.75" hidden="1" customHeight="1">
      <c r="A113" s="114"/>
      <c r="B113" s="114"/>
      <c r="C113" s="114"/>
      <c r="D113" s="102"/>
      <c r="E113" s="97" t="s">
        <v>187</v>
      </c>
      <c r="F113" s="102"/>
      <c r="G113" s="102" t="s">
        <v>188</v>
      </c>
      <c r="H113" s="98">
        <f t="shared" si="11"/>
        <v>0</v>
      </c>
      <c r="I113" s="103"/>
      <c r="J113" s="103"/>
      <c r="K113" s="103"/>
      <c r="L113" s="103"/>
      <c r="M113" s="99"/>
      <c r="N113" s="99"/>
    </row>
    <row r="114" spans="1:14" ht="24.75" hidden="1" customHeight="1">
      <c r="A114" s="114"/>
      <c r="B114" s="114"/>
      <c r="C114" s="114"/>
      <c r="D114" s="102"/>
      <c r="E114" s="97" t="s">
        <v>189</v>
      </c>
      <c r="F114" s="102"/>
      <c r="G114" s="102" t="s">
        <v>190</v>
      </c>
      <c r="H114" s="98">
        <f t="shared" si="11"/>
        <v>0</v>
      </c>
      <c r="I114" s="103"/>
      <c r="J114" s="103"/>
      <c r="K114" s="103"/>
      <c r="L114" s="103"/>
      <c r="M114" s="99"/>
      <c r="N114" s="99"/>
    </row>
    <row r="115" spans="1:14" ht="13.5" hidden="1" customHeight="1">
      <c r="A115" s="114"/>
      <c r="B115" s="114"/>
      <c r="C115" s="114"/>
      <c r="D115" s="102"/>
      <c r="E115" s="97" t="s">
        <v>191</v>
      </c>
      <c r="F115" s="102"/>
      <c r="G115" s="102" t="s">
        <v>192</v>
      </c>
      <c r="H115" s="98">
        <f t="shared" si="11"/>
        <v>0</v>
      </c>
      <c r="I115" s="103"/>
      <c r="J115" s="103"/>
      <c r="K115" s="103"/>
      <c r="L115" s="103"/>
      <c r="M115" s="99"/>
      <c r="N115" s="99"/>
    </row>
    <row r="116" spans="1:14" ht="14.25" hidden="1" customHeight="1">
      <c r="A116" s="114"/>
      <c r="B116" s="114"/>
      <c r="C116" s="114"/>
      <c r="D116" s="102"/>
      <c r="E116" s="97" t="s">
        <v>193</v>
      </c>
      <c r="F116" s="102"/>
      <c r="G116" s="102" t="s">
        <v>194</v>
      </c>
      <c r="H116" s="98">
        <f t="shared" si="11"/>
        <v>0</v>
      </c>
      <c r="I116" s="103"/>
      <c r="J116" s="103"/>
      <c r="K116" s="103"/>
      <c r="L116" s="103"/>
      <c r="M116" s="99"/>
      <c r="N116" s="99"/>
    </row>
    <row r="117" spans="1:14" ht="13.5" hidden="1" customHeight="1">
      <c r="A117" s="114"/>
      <c r="B117" s="114"/>
      <c r="C117" s="114"/>
      <c r="D117" s="102"/>
      <c r="E117" s="97" t="s">
        <v>195</v>
      </c>
      <c r="F117" s="102"/>
      <c r="G117" s="102" t="s">
        <v>196</v>
      </c>
      <c r="H117" s="98">
        <f t="shared" si="11"/>
        <v>0</v>
      </c>
      <c r="I117" s="103"/>
      <c r="J117" s="103"/>
      <c r="K117" s="103"/>
      <c r="L117" s="103"/>
      <c r="M117" s="99"/>
      <c r="N117" s="99"/>
    </row>
    <row r="118" spans="1:14" ht="12.75" hidden="1" customHeight="1">
      <c r="A118" s="114"/>
      <c r="B118" s="114"/>
      <c r="C118" s="114"/>
      <c r="D118" s="102"/>
      <c r="E118" s="97" t="s">
        <v>197</v>
      </c>
      <c r="F118" s="102"/>
      <c r="G118" s="102" t="s">
        <v>198</v>
      </c>
      <c r="H118" s="98">
        <f t="shared" si="11"/>
        <v>0</v>
      </c>
      <c r="I118" s="103"/>
      <c r="J118" s="103"/>
      <c r="K118" s="103"/>
      <c r="L118" s="103"/>
      <c r="M118" s="99"/>
      <c r="N118" s="99"/>
    </row>
    <row r="119" spans="1:14" ht="12.75" hidden="1" customHeight="1">
      <c r="A119" s="114"/>
      <c r="B119" s="114"/>
      <c r="C119" s="114"/>
      <c r="D119" s="102"/>
      <c r="E119" s="97" t="s">
        <v>199</v>
      </c>
      <c r="F119" s="102"/>
      <c r="G119" s="102" t="s">
        <v>200</v>
      </c>
      <c r="H119" s="98">
        <f t="shared" si="11"/>
        <v>0</v>
      </c>
      <c r="I119" s="103"/>
      <c r="J119" s="103"/>
      <c r="K119" s="103"/>
      <c r="L119" s="103"/>
      <c r="M119" s="99"/>
      <c r="N119" s="99"/>
    </row>
    <row r="120" spans="1:14" ht="33.75" hidden="1" customHeight="1">
      <c r="A120" s="114"/>
      <c r="B120" s="114"/>
      <c r="C120" s="114"/>
      <c r="D120" s="102"/>
      <c r="E120" s="97" t="s">
        <v>201</v>
      </c>
      <c r="F120" s="102"/>
      <c r="G120" s="102" t="s">
        <v>202</v>
      </c>
      <c r="H120" s="98">
        <f t="shared" si="11"/>
        <v>0</v>
      </c>
      <c r="I120" s="103"/>
      <c r="J120" s="103"/>
      <c r="K120" s="103"/>
      <c r="L120" s="103"/>
      <c r="M120" s="99"/>
      <c r="N120" s="99"/>
    </row>
    <row r="121" spans="1:14" ht="36.75" hidden="1" customHeight="1">
      <c r="A121" s="114"/>
      <c r="B121" s="114"/>
      <c r="C121" s="114"/>
      <c r="D121" s="102"/>
      <c r="E121" s="97" t="s">
        <v>203</v>
      </c>
      <c r="F121" s="102"/>
      <c r="G121" s="102" t="s">
        <v>204</v>
      </c>
      <c r="H121" s="98">
        <f t="shared" si="11"/>
        <v>0</v>
      </c>
      <c r="I121" s="103"/>
      <c r="J121" s="103"/>
      <c r="K121" s="103"/>
      <c r="L121" s="103"/>
      <c r="M121" s="99"/>
      <c r="N121" s="99"/>
    </row>
    <row r="122" spans="1:14" ht="33" hidden="1" customHeight="1">
      <c r="A122" s="114"/>
      <c r="B122" s="114"/>
      <c r="C122" s="114"/>
      <c r="D122" s="102"/>
      <c r="E122" s="97" t="s">
        <v>205</v>
      </c>
      <c r="F122" s="102"/>
      <c r="G122" s="102" t="s">
        <v>206</v>
      </c>
      <c r="H122" s="98">
        <f t="shared" si="11"/>
        <v>0</v>
      </c>
      <c r="I122" s="103"/>
      <c r="J122" s="103"/>
      <c r="K122" s="103"/>
      <c r="L122" s="103"/>
      <c r="M122" s="99"/>
      <c r="N122" s="99"/>
    </row>
    <row r="123" spans="1:14" ht="33" hidden="1" customHeight="1">
      <c r="A123" s="114"/>
      <c r="B123" s="114"/>
      <c r="C123" s="114"/>
      <c r="D123" s="102"/>
      <c r="E123" s="97" t="s">
        <v>207</v>
      </c>
      <c r="F123" s="102"/>
      <c r="G123" s="102" t="s">
        <v>208</v>
      </c>
      <c r="H123" s="98">
        <f t="shared" si="11"/>
        <v>0</v>
      </c>
      <c r="I123" s="103"/>
      <c r="J123" s="103"/>
      <c r="K123" s="103"/>
      <c r="L123" s="103"/>
      <c r="M123" s="99"/>
      <c r="N123" s="99"/>
    </row>
    <row r="124" spans="1:14" ht="33" hidden="1" customHeight="1">
      <c r="A124" s="114"/>
      <c r="B124" s="114"/>
      <c r="C124" s="114"/>
      <c r="D124" s="102"/>
      <c r="E124" s="97" t="s">
        <v>209</v>
      </c>
      <c r="F124" s="102"/>
      <c r="G124" s="102" t="s">
        <v>210</v>
      </c>
      <c r="H124" s="98">
        <f t="shared" si="11"/>
        <v>0</v>
      </c>
      <c r="I124" s="103"/>
      <c r="J124" s="103"/>
      <c r="K124" s="103"/>
      <c r="L124" s="103"/>
      <c r="M124" s="99"/>
      <c r="N124" s="99"/>
    </row>
    <row r="125" spans="1:14" ht="24" hidden="1" customHeight="1">
      <c r="A125" s="114"/>
      <c r="B125" s="114"/>
      <c r="C125" s="114"/>
      <c r="D125" s="102"/>
      <c r="E125" s="97" t="s">
        <v>211</v>
      </c>
      <c r="F125" s="102"/>
      <c r="G125" s="102" t="s">
        <v>212</v>
      </c>
      <c r="H125" s="98">
        <f t="shared" si="11"/>
        <v>0</v>
      </c>
      <c r="I125" s="103"/>
      <c r="J125" s="103"/>
      <c r="K125" s="103"/>
      <c r="L125" s="103"/>
      <c r="M125" s="99"/>
      <c r="N125" s="99"/>
    </row>
    <row r="126" spans="1:14" ht="21.75" hidden="1" customHeight="1">
      <c r="A126" s="114"/>
      <c r="B126" s="114"/>
      <c r="C126" s="114"/>
      <c r="D126" s="102"/>
      <c r="E126" s="97" t="s">
        <v>213</v>
      </c>
      <c r="F126" s="102"/>
      <c r="G126" s="102" t="s">
        <v>214</v>
      </c>
      <c r="H126" s="98">
        <f t="shared" si="11"/>
        <v>0</v>
      </c>
      <c r="I126" s="103"/>
      <c r="J126" s="103"/>
      <c r="K126" s="103"/>
      <c r="L126" s="103"/>
      <c r="M126" s="99"/>
      <c r="N126" s="99"/>
    </row>
    <row r="127" spans="1:14" ht="17.25" customHeight="1">
      <c r="A127" s="114"/>
      <c r="B127" s="114"/>
      <c r="C127" s="114"/>
      <c r="D127" s="102"/>
      <c r="E127" s="97" t="s">
        <v>215</v>
      </c>
      <c r="F127" s="102"/>
      <c r="G127" s="102" t="s">
        <v>216</v>
      </c>
      <c r="H127" s="98">
        <f t="shared" si="11"/>
        <v>15</v>
      </c>
      <c r="I127" s="103"/>
      <c r="J127" s="103">
        <v>15</v>
      </c>
      <c r="K127" s="103"/>
      <c r="L127" s="103"/>
      <c r="M127" s="99">
        <v>15</v>
      </c>
      <c r="N127" s="99">
        <v>15</v>
      </c>
    </row>
    <row r="128" spans="1:14" ht="24.75" hidden="1" customHeight="1">
      <c r="A128" s="125">
        <v>612</v>
      </c>
      <c r="B128" s="126" t="s">
        <v>217</v>
      </c>
      <c r="C128" s="127"/>
      <c r="D128" s="128"/>
      <c r="E128" s="129"/>
      <c r="F128" s="128"/>
      <c r="G128" s="128"/>
      <c r="H128" s="130">
        <f t="shared" si="11"/>
        <v>0</v>
      </c>
      <c r="I128" s="131">
        <f>I129+I136+I163</f>
        <v>0</v>
      </c>
      <c r="J128" s="131">
        <f t="shared" ref="J128:N128" si="13">J129+J136+J163</f>
        <v>0</v>
      </c>
      <c r="K128" s="131">
        <f t="shared" si="13"/>
        <v>0</v>
      </c>
      <c r="L128" s="131">
        <f t="shared" si="13"/>
        <v>0</v>
      </c>
      <c r="M128" s="131">
        <f t="shared" si="13"/>
        <v>0</v>
      </c>
      <c r="N128" s="131">
        <f t="shared" si="13"/>
        <v>0</v>
      </c>
    </row>
    <row r="129" spans="1:14" ht="12.75" hidden="1" customHeight="1">
      <c r="A129" s="112"/>
      <c r="B129" s="113"/>
      <c r="C129" s="95"/>
      <c r="D129" s="105">
        <v>223</v>
      </c>
      <c r="E129" s="106"/>
      <c r="F129" s="105"/>
      <c r="G129" s="105" t="s">
        <v>218</v>
      </c>
      <c r="H129" s="98">
        <f t="shared" si="11"/>
        <v>0</v>
      </c>
      <c r="I129" s="99">
        <f>SUM(I130:I135)</f>
        <v>0</v>
      </c>
      <c r="J129" s="99">
        <f t="shared" ref="J129:N129" si="14">SUM(J130:J135)</f>
        <v>0</v>
      </c>
      <c r="K129" s="99">
        <f t="shared" si="14"/>
        <v>0</v>
      </c>
      <c r="L129" s="99">
        <f t="shared" si="14"/>
        <v>0</v>
      </c>
      <c r="M129" s="99">
        <f t="shared" si="14"/>
        <v>0</v>
      </c>
      <c r="N129" s="99">
        <f t="shared" si="14"/>
        <v>0</v>
      </c>
    </row>
    <row r="130" spans="1:14" ht="12.75" hidden="1" customHeight="1">
      <c r="A130" s="114"/>
      <c r="B130" s="115"/>
      <c r="C130" s="115"/>
      <c r="D130" s="102"/>
      <c r="E130" s="97" t="s">
        <v>219</v>
      </c>
      <c r="F130" s="102">
        <v>110721</v>
      </c>
      <c r="G130" s="102" t="s">
        <v>220</v>
      </c>
      <c r="H130" s="98">
        <f>I130+J130+K130+L130</f>
        <v>0</v>
      </c>
      <c r="I130" s="103"/>
      <c r="J130" s="103"/>
      <c r="K130" s="103"/>
      <c r="L130" s="103"/>
      <c r="M130" s="99"/>
      <c r="N130" s="99"/>
    </row>
    <row r="131" spans="1:14" ht="12.75" hidden="1" customHeight="1">
      <c r="A131" s="114"/>
      <c r="B131" s="115"/>
      <c r="C131" s="115"/>
      <c r="D131" s="102"/>
      <c r="E131" s="97" t="s">
        <v>221</v>
      </c>
      <c r="F131" s="102">
        <v>110722</v>
      </c>
      <c r="G131" s="102" t="s">
        <v>222</v>
      </c>
      <c r="H131" s="98">
        <f t="shared" si="11"/>
        <v>0</v>
      </c>
      <c r="I131" s="103"/>
      <c r="J131" s="103"/>
      <c r="K131" s="103"/>
      <c r="L131" s="103"/>
      <c r="M131" s="99"/>
      <c r="N131" s="99"/>
    </row>
    <row r="132" spans="1:14" ht="12.75" hidden="1" customHeight="1">
      <c r="A132" s="114"/>
      <c r="B132" s="115"/>
      <c r="C132" s="115"/>
      <c r="D132" s="102"/>
      <c r="E132" s="97" t="s">
        <v>223</v>
      </c>
      <c r="F132" s="102">
        <v>110730</v>
      </c>
      <c r="G132" s="102" t="s">
        <v>224</v>
      </c>
      <c r="H132" s="98">
        <f t="shared" si="11"/>
        <v>0</v>
      </c>
      <c r="I132" s="103"/>
      <c r="J132" s="103"/>
      <c r="K132" s="103"/>
      <c r="L132" s="103"/>
      <c r="M132" s="99"/>
      <c r="N132" s="99"/>
    </row>
    <row r="133" spans="1:14" ht="12.75" hidden="1" customHeight="1">
      <c r="A133" s="114"/>
      <c r="B133" s="115"/>
      <c r="C133" s="115"/>
      <c r="D133" s="102"/>
      <c r="E133" s="97" t="s">
        <v>225</v>
      </c>
      <c r="F133" s="102">
        <v>110740</v>
      </c>
      <c r="G133" s="102" t="s">
        <v>226</v>
      </c>
      <c r="H133" s="98">
        <f t="shared" si="11"/>
        <v>0</v>
      </c>
      <c r="I133" s="103"/>
      <c r="J133" s="103"/>
      <c r="K133" s="103"/>
      <c r="L133" s="103"/>
      <c r="M133" s="99"/>
      <c r="N133" s="99"/>
    </row>
    <row r="134" spans="1:14" ht="12.75" hidden="1" customHeight="1">
      <c r="A134" s="114"/>
      <c r="B134" s="115"/>
      <c r="C134" s="115"/>
      <c r="D134" s="102"/>
      <c r="E134" s="97" t="s">
        <v>227</v>
      </c>
      <c r="F134" s="102">
        <v>110740</v>
      </c>
      <c r="G134" s="102" t="s">
        <v>228</v>
      </c>
      <c r="H134" s="98">
        <f t="shared" si="11"/>
        <v>0</v>
      </c>
      <c r="I134" s="103"/>
      <c r="J134" s="103"/>
      <c r="K134" s="103"/>
      <c r="L134" s="103"/>
      <c r="M134" s="99"/>
      <c r="N134" s="99"/>
    </row>
    <row r="135" spans="1:14" ht="12.75" hidden="1" customHeight="1">
      <c r="A135" s="114"/>
      <c r="B135" s="115"/>
      <c r="C135" s="117"/>
      <c r="D135" s="102"/>
      <c r="E135" s="97" t="s">
        <v>229</v>
      </c>
      <c r="F135" s="102"/>
      <c r="G135" s="102" t="s">
        <v>230</v>
      </c>
      <c r="H135" s="98">
        <f t="shared" si="11"/>
        <v>0</v>
      </c>
      <c r="I135" s="103"/>
      <c r="J135" s="103"/>
      <c r="K135" s="103"/>
      <c r="L135" s="103"/>
      <c r="M135" s="99"/>
      <c r="N135" s="99"/>
    </row>
    <row r="136" spans="1:14" ht="22.5" hidden="1">
      <c r="A136" s="112"/>
      <c r="B136" s="113"/>
      <c r="C136" s="95"/>
      <c r="D136" s="105">
        <v>225</v>
      </c>
      <c r="E136" s="106"/>
      <c r="F136" s="105"/>
      <c r="G136" s="105" t="s">
        <v>231</v>
      </c>
      <c r="H136" s="98">
        <f t="shared" si="11"/>
        <v>0</v>
      </c>
      <c r="I136" s="99">
        <f>SUM(I137:I162)</f>
        <v>0</v>
      </c>
      <c r="J136" s="99">
        <f t="shared" ref="J136:N136" si="15">SUM(J137:J162)</f>
        <v>0</v>
      </c>
      <c r="K136" s="99">
        <f t="shared" si="15"/>
        <v>0</v>
      </c>
      <c r="L136" s="99">
        <f t="shared" si="15"/>
        <v>0</v>
      </c>
      <c r="M136" s="99">
        <f t="shared" si="15"/>
        <v>0</v>
      </c>
      <c r="N136" s="99">
        <f t="shared" si="15"/>
        <v>0</v>
      </c>
    </row>
    <row r="137" spans="1:14" ht="34.5" hidden="1" customHeight="1">
      <c r="A137" s="114"/>
      <c r="B137" s="115"/>
      <c r="C137" s="110"/>
      <c r="D137" s="116"/>
      <c r="E137" s="97" t="s">
        <v>232</v>
      </c>
      <c r="F137" s="102"/>
      <c r="G137" s="102" t="s">
        <v>233</v>
      </c>
      <c r="H137" s="98">
        <f t="shared" si="11"/>
        <v>0</v>
      </c>
      <c r="I137" s="103"/>
      <c r="J137" s="103"/>
      <c r="K137" s="103"/>
      <c r="L137" s="103"/>
      <c r="M137" s="99"/>
      <c r="N137" s="99"/>
    </row>
    <row r="138" spans="1:14" ht="45" hidden="1" customHeight="1">
      <c r="A138" s="114"/>
      <c r="B138" s="115"/>
      <c r="C138" s="110"/>
      <c r="D138" s="116"/>
      <c r="E138" s="97" t="s">
        <v>234</v>
      </c>
      <c r="F138" s="102"/>
      <c r="G138" s="102" t="s">
        <v>235</v>
      </c>
      <c r="H138" s="98">
        <f t="shared" si="11"/>
        <v>0</v>
      </c>
      <c r="I138" s="103"/>
      <c r="J138" s="103"/>
      <c r="K138" s="103"/>
      <c r="L138" s="103"/>
      <c r="M138" s="99"/>
      <c r="N138" s="99"/>
    </row>
    <row r="139" spans="1:14" ht="33.75" hidden="1">
      <c r="A139" s="114"/>
      <c r="B139" s="115"/>
      <c r="C139" s="110"/>
      <c r="D139" s="116"/>
      <c r="E139" s="97" t="s">
        <v>236</v>
      </c>
      <c r="F139" s="102"/>
      <c r="G139" s="102" t="s">
        <v>237</v>
      </c>
      <c r="H139" s="98">
        <f t="shared" si="11"/>
        <v>0</v>
      </c>
      <c r="I139" s="103"/>
      <c r="J139" s="103"/>
      <c r="K139" s="103"/>
      <c r="L139" s="103"/>
      <c r="M139" s="99"/>
      <c r="N139" s="99"/>
    </row>
    <row r="140" spans="1:14" ht="45" hidden="1">
      <c r="A140" s="114"/>
      <c r="B140" s="115"/>
      <c r="C140" s="110"/>
      <c r="D140" s="116"/>
      <c r="E140" s="97" t="s">
        <v>238</v>
      </c>
      <c r="F140" s="102"/>
      <c r="G140" s="102" t="s">
        <v>239</v>
      </c>
      <c r="H140" s="98">
        <f t="shared" si="11"/>
        <v>0</v>
      </c>
      <c r="I140" s="103"/>
      <c r="J140" s="103"/>
      <c r="K140" s="103"/>
      <c r="L140" s="103"/>
      <c r="M140" s="99"/>
      <c r="N140" s="99"/>
    </row>
    <row r="141" spans="1:14" ht="48.75" hidden="1" customHeight="1">
      <c r="A141" s="114"/>
      <c r="B141" s="115"/>
      <c r="C141" s="110"/>
      <c r="D141" s="116"/>
      <c r="E141" s="97" t="s">
        <v>240</v>
      </c>
      <c r="F141" s="102"/>
      <c r="G141" s="102" t="s">
        <v>241</v>
      </c>
      <c r="H141" s="98">
        <f t="shared" si="11"/>
        <v>0</v>
      </c>
      <c r="I141" s="103"/>
      <c r="J141" s="103"/>
      <c r="K141" s="103"/>
      <c r="L141" s="103"/>
      <c r="M141" s="99"/>
      <c r="N141" s="99"/>
    </row>
    <row r="142" spans="1:14" ht="25.5" hidden="1" customHeight="1">
      <c r="A142" s="114"/>
      <c r="B142" s="115"/>
      <c r="C142" s="110"/>
      <c r="D142" s="116"/>
      <c r="E142" s="97" t="s">
        <v>242</v>
      </c>
      <c r="F142" s="102"/>
      <c r="G142" s="102" t="s">
        <v>243</v>
      </c>
      <c r="H142" s="98">
        <f t="shared" si="11"/>
        <v>0</v>
      </c>
      <c r="I142" s="103"/>
      <c r="J142" s="103"/>
      <c r="K142" s="103"/>
      <c r="L142" s="103"/>
      <c r="M142" s="99"/>
      <c r="N142" s="99"/>
    </row>
    <row r="143" spans="1:14" hidden="1">
      <c r="A143" s="114"/>
      <c r="B143" s="115"/>
      <c r="C143" s="110"/>
      <c r="D143" s="116"/>
      <c r="E143" s="97" t="s">
        <v>244</v>
      </c>
      <c r="F143" s="102"/>
      <c r="G143" s="102" t="s">
        <v>245</v>
      </c>
      <c r="H143" s="98">
        <f t="shared" si="11"/>
        <v>0</v>
      </c>
      <c r="I143" s="103"/>
      <c r="J143" s="103"/>
      <c r="K143" s="103"/>
      <c r="L143" s="103"/>
      <c r="M143" s="99"/>
      <c r="N143" s="99"/>
    </row>
    <row r="144" spans="1:14" ht="33.75" hidden="1">
      <c r="A144" s="114"/>
      <c r="B144" s="115"/>
      <c r="C144" s="110"/>
      <c r="D144" s="116"/>
      <c r="E144" s="97" t="s">
        <v>246</v>
      </c>
      <c r="F144" s="102"/>
      <c r="G144" s="102" t="s">
        <v>247</v>
      </c>
      <c r="H144" s="98">
        <f t="shared" si="11"/>
        <v>0</v>
      </c>
      <c r="I144" s="103"/>
      <c r="J144" s="103"/>
      <c r="K144" s="103"/>
      <c r="L144" s="103"/>
      <c r="M144" s="99"/>
      <c r="N144" s="99"/>
    </row>
    <row r="145" spans="1:14" ht="22.5" hidden="1">
      <c r="A145" s="114"/>
      <c r="B145" s="115"/>
      <c r="C145" s="110"/>
      <c r="D145" s="116"/>
      <c r="E145" s="97" t="s">
        <v>248</v>
      </c>
      <c r="F145" s="102"/>
      <c r="G145" s="102" t="s">
        <v>249</v>
      </c>
      <c r="H145" s="98">
        <f t="shared" si="11"/>
        <v>0</v>
      </c>
      <c r="I145" s="103"/>
      <c r="J145" s="103"/>
      <c r="K145" s="103"/>
      <c r="L145" s="103"/>
      <c r="M145" s="99"/>
      <c r="N145" s="99"/>
    </row>
    <row r="146" spans="1:14" ht="33.75" hidden="1">
      <c r="A146" s="114"/>
      <c r="B146" s="115"/>
      <c r="C146" s="110"/>
      <c r="D146" s="116"/>
      <c r="E146" s="97" t="s">
        <v>250</v>
      </c>
      <c r="F146" s="102"/>
      <c r="G146" s="102" t="s">
        <v>251</v>
      </c>
      <c r="H146" s="98">
        <f t="shared" si="11"/>
        <v>0</v>
      </c>
      <c r="I146" s="103"/>
      <c r="J146" s="103"/>
      <c r="K146" s="103"/>
      <c r="L146" s="103"/>
      <c r="M146" s="99"/>
      <c r="N146" s="99"/>
    </row>
    <row r="147" spans="1:14" ht="21.75" hidden="1" customHeight="1">
      <c r="A147" s="114"/>
      <c r="B147" s="115"/>
      <c r="C147" s="115"/>
      <c r="D147" s="102"/>
      <c r="E147" s="132" t="s">
        <v>252</v>
      </c>
      <c r="F147" s="133">
        <v>110710</v>
      </c>
      <c r="G147" s="134" t="s">
        <v>253</v>
      </c>
      <c r="H147" s="98">
        <f t="shared" si="11"/>
        <v>0</v>
      </c>
      <c r="I147" s="103"/>
      <c r="J147" s="103"/>
      <c r="K147" s="103"/>
      <c r="L147" s="103"/>
      <c r="M147" s="99"/>
      <c r="N147" s="99"/>
    </row>
    <row r="148" spans="1:14" ht="22.5" hidden="1">
      <c r="A148" s="114"/>
      <c r="B148" s="115"/>
      <c r="C148" s="115"/>
      <c r="D148" s="102"/>
      <c r="E148" s="132" t="s">
        <v>254</v>
      </c>
      <c r="F148" s="102">
        <v>110770</v>
      </c>
      <c r="G148" s="102" t="s">
        <v>124</v>
      </c>
      <c r="H148" s="98">
        <f t="shared" si="11"/>
        <v>0</v>
      </c>
      <c r="I148" s="103"/>
      <c r="J148" s="103"/>
      <c r="K148" s="103"/>
      <c r="L148" s="103"/>
      <c r="M148" s="99"/>
      <c r="N148" s="99"/>
    </row>
    <row r="149" spans="1:14" ht="22.5" hidden="1">
      <c r="A149" s="114"/>
      <c r="B149" s="115"/>
      <c r="C149" s="115"/>
      <c r="D149" s="102"/>
      <c r="E149" s="135" t="s">
        <v>255</v>
      </c>
      <c r="F149" s="102">
        <v>111020</v>
      </c>
      <c r="G149" s="102" t="s">
        <v>256</v>
      </c>
      <c r="H149" s="98">
        <f t="shared" si="11"/>
        <v>0</v>
      </c>
      <c r="I149" s="103"/>
      <c r="J149" s="103"/>
      <c r="K149" s="103"/>
      <c r="L149" s="103"/>
      <c r="M149" s="99"/>
      <c r="N149" s="99"/>
    </row>
    <row r="150" spans="1:14" hidden="1">
      <c r="A150" s="114"/>
      <c r="B150" s="115"/>
      <c r="C150" s="115"/>
      <c r="D150" s="102"/>
      <c r="E150" s="135" t="s">
        <v>257</v>
      </c>
      <c r="F150" s="102"/>
      <c r="G150" s="102" t="s">
        <v>258</v>
      </c>
      <c r="H150" s="98">
        <f t="shared" si="11"/>
        <v>0</v>
      </c>
      <c r="I150" s="103"/>
      <c r="J150" s="103"/>
      <c r="K150" s="103"/>
      <c r="L150" s="103"/>
      <c r="M150" s="99"/>
      <c r="N150" s="99"/>
    </row>
    <row r="151" spans="1:14" ht="33.75" hidden="1">
      <c r="A151" s="114"/>
      <c r="B151" s="115"/>
      <c r="C151" s="115"/>
      <c r="D151" s="102"/>
      <c r="E151" s="135" t="s">
        <v>259</v>
      </c>
      <c r="F151" s="102">
        <v>111030</v>
      </c>
      <c r="G151" s="102" t="s">
        <v>130</v>
      </c>
      <c r="H151" s="98">
        <f t="shared" si="11"/>
        <v>0</v>
      </c>
      <c r="I151" s="103"/>
      <c r="J151" s="103"/>
      <c r="K151" s="103"/>
      <c r="L151" s="103"/>
      <c r="M151" s="99"/>
      <c r="N151" s="99"/>
    </row>
    <row r="152" spans="1:14" ht="33.75" hidden="1">
      <c r="A152" s="114"/>
      <c r="B152" s="115"/>
      <c r="C152" s="117"/>
      <c r="D152" s="102"/>
      <c r="E152" s="135" t="s">
        <v>260</v>
      </c>
      <c r="F152" s="102"/>
      <c r="G152" s="102" t="s">
        <v>261</v>
      </c>
      <c r="H152" s="98">
        <f t="shared" si="11"/>
        <v>0</v>
      </c>
      <c r="I152" s="103"/>
      <c r="J152" s="103"/>
      <c r="K152" s="103"/>
      <c r="L152" s="103"/>
      <c r="M152" s="99"/>
      <c r="N152" s="99"/>
    </row>
    <row r="153" spans="1:14" ht="33.75" hidden="1">
      <c r="A153" s="114"/>
      <c r="B153" s="115"/>
      <c r="C153" s="117"/>
      <c r="D153" s="102"/>
      <c r="E153" s="135" t="s">
        <v>262</v>
      </c>
      <c r="F153" s="102"/>
      <c r="G153" s="102" t="s">
        <v>263</v>
      </c>
      <c r="H153" s="98">
        <f t="shared" si="11"/>
        <v>0</v>
      </c>
      <c r="I153" s="103"/>
      <c r="J153" s="103"/>
      <c r="K153" s="103"/>
      <c r="L153" s="103"/>
      <c r="M153" s="99"/>
      <c r="N153" s="99"/>
    </row>
    <row r="154" spans="1:14" ht="33.75" hidden="1">
      <c r="A154" s="114"/>
      <c r="B154" s="115"/>
      <c r="C154" s="117"/>
      <c r="D154" s="102"/>
      <c r="E154" s="135" t="s">
        <v>264</v>
      </c>
      <c r="F154" s="102"/>
      <c r="G154" s="102" t="s">
        <v>265</v>
      </c>
      <c r="H154" s="98">
        <f t="shared" si="11"/>
        <v>0</v>
      </c>
      <c r="I154" s="103"/>
      <c r="J154" s="103"/>
      <c r="K154" s="103"/>
      <c r="L154" s="103"/>
      <c r="M154" s="99"/>
      <c r="N154" s="99"/>
    </row>
    <row r="155" spans="1:14" ht="33.75" hidden="1">
      <c r="A155" s="114"/>
      <c r="B155" s="115"/>
      <c r="C155" s="117"/>
      <c r="D155" s="102"/>
      <c r="E155" s="135" t="s">
        <v>266</v>
      </c>
      <c r="F155" s="102"/>
      <c r="G155" s="102" t="s">
        <v>267</v>
      </c>
      <c r="H155" s="98">
        <f t="shared" si="11"/>
        <v>0</v>
      </c>
      <c r="I155" s="103"/>
      <c r="J155" s="103"/>
      <c r="K155" s="103"/>
      <c r="L155" s="103"/>
      <c r="M155" s="99"/>
      <c r="N155" s="99"/>
    </row>
    <row r="156" spans="1:14" hidden="1">
      <c r="A156" s="114"/>
      <c r="B156" s="115"/>
      <c r="C156" s="117"/>
      <c r="D156" s="102"/>
      <c r="E156" s="135" t="s">
        <v>268</v>
      </c>
      <c r="F156" s="102"/>
      <c r="G156" s="102" t="s">
        <v>269</v>
      </c>
      <c r="H156" s="98">
        <f t="shared" si="11"/>
        <v>0</v>
      </c>
      <c r="I156" s="103"/>
      <c r="J156" s="103"/>
      <c r="K156" s="103"/>
      <c r="L156" s="103"/>
      <c r="M156" s="99"/>
      <c r="N156" s="99"/>
    </row>
    <row r="157" spans="1:14" hidden="1">
      <c r="A157" s="114"/>
      <c r="B157" s="115"/>
      <c r="C157" s="117"/>
      <c r="D157" s="102"/>
      <c r="E157" s="135" t="s">
        <v>270</v>
      </c>
      <c r="F157" s="102"/>
      <c r="G157" s="102" t="s">
        <v>271</v>
      </c>
      <c r="H157" s="98">
        <f t="shared" si="11"/>
        <v>0</v>
      </c>
      <c r="I157" s="103"/>
      <c r="J157" s="103"/>
      <c r="K157" s="103"/>
      <c r="L157" s="103"/>
      <c r="M157" s="99"/>
      <c r="N157" s="99"/>
    </row>
    <row r="158" spans="1:14" ht="22.5" hidden="1">
      <c r="A158" s="114"/>
      <c r="B158" s="115"/>
      <c r="C158" s="117"/>
      <c r="D158" s="102"/>
      <c r="E158" s="135" t="s">
        <v>272</v>
      </c>
      <c r="F158" s="102"/>
      <c r="G158" s="102" t="s">
        <v>273</v>
      </c>
      <c r="H158" s="98">
        <f t="shared" si="11"/>
        <v>0</v>
      </c>
      <c r="I158" s="103"/>
      <c r="J158" s="103"/>
      <c r="K158" s="103"/>
      <c r="L158" s="103"/>
      <c r="M158" s="99"/>
      <c r="N158" s="99"/>
    </row>
    <row r="159" spans="1:14" ht="33.75" hidden="1">
      <c r="A159" s="114"/>
      <c r="B159" s="115"/>
      <c r="C159" s="117"/>
      <c r="D159" s="102"/>
      <c r="E159" s="135" t="s">
        <v>274</v>
      </c>
      <c r="F159" s="102"/>
      <c r="G159" s="102" t="s">
        <v>275</v>
      </c>
      <c r="H159" s="98">
        <f t="shared" si="11"/>
        <v>0</v>
      </c>
      <c r="I159" s="103"/>
      <c r="J159" s="103"/>
      <c r="K159" s="103"/>
      <c r="L159" s="103"/>
      <c r="M159" s="99"/>
      <c r="N159" s="99"/>
    </row>
    <row r="160" spans="1:14" ht="22.5" hidden="1">
      <c r="A160" s="114"/>
      <c r="B160" s="115"/>
      <c r="C160" s="117"/>
      <c r="D160" s="102"/>
      <c r="E160" s="135" t="s">
        <v>276</v>
      </c>
      <c r="F160" s="102"/>
      <c r="G160" s="102" t="s">
        <v>118</v>
      </c>
      <c r="H160" s="98">
        <f t="shared" si="11"/>
        <v>0</v>
      </c>
      <c r="I160" s="103"/>
      <c r="J160" s="103"/>
      <c r="K160" s="103"/>
      <c r="L160" s="103"/>
      <c r="M160" s="99"/>
      <c r="N160" s="99"/>
    </row>
    <row r="161" spans="1:14" ht="22.5" hidden="1">
      <c r="A161" s="114"/>
      <c r="B161" s="115"/>
      <c r="C161" s="117"/>
      <c r="D161" s="102"/>
      <c r="E161" s="135" t="s">
        <v>277</v>
      </c>
      <c r="F161" s="102"/>
      <c r="G161" s="102" t="s">
        <v>278</v>
      </c>
      <c r="H161" s="98">
        <f t="shared" si="11"/>
        <v>0</v>
      </c>
      <c r="I161" s="103"/>
      <c r="J161" s="103"/>
      <c r="K161" s="103"/>
      <c r="L161" s="103"/>
      <c r="M161" s="99"/>
      <c r="N161" s="99"/>
    </row>
    <row r="162" spans="1:14" ht="22.5" hidden="1">
      <c r="A162" s="114"/>
      <c r="B162" s="115"/>
      <c r="C162" s="117"/>
      <c r="D162" s="102"/>
      <c r="E162" s="135" t="s">
        <v>279</v>
      </c>
      <c r="F162" s="102"/>
      <c r="G162" s="102" t="s">
        <v>280</v>
      </c>
      <c r="H162" s="98">
        <f t="shared" si="11"/>
        <v>0</v>
      </c>
      <c r="I162" s="103"/>
      <c r="J162" s="103"/>
      <c r="K162" s="103"/>
      <c r="L162" s="103"/>
      <c r="M162" s="99"/>
      <c r="N162" s="99"/>
    </row>
    <row r="163" spans="1:14" hidden="1">
      <c r="A163" s="112"/>
      <c r="B163" s="113"/>
      <c r="C163" s="95"/>
      <c r="D163" s="105">
        <v>310</v>
      </c>
      <c r="E163" s="97"/>
      <c r="F163" s="96"/>
      <c r="G163" s="105" t="s">
        <v>281</v>
      </c>
      <c r="H163" s="98">
        <f t="shared" si="11"/>
        <v>0</v>
      </c>
      <c r="I163" s="99">
        <f>SUM(I164:I180)</f>
        <v>0</v>
      </c>
      <c r="J163" s="99">
        <f t="shared" ref="J163:N163" si="16">SUM(J164:J180)</f>
        <v>0</v>
      </c>
      <c r="K163" s="99">
        <f t="shared" si="16"/>
        <v>0</v>
      </c>
      <c r="L163" s="99">
        <f t="shared" si="16"/>
        <v>0</v>
      </c>
      <c r="M163" s="99">
        <f t="shared" si="16"/>
        <v>0</v>
      </c>
      <c r="N163" s="99">
        <f t="shared" si="16"/>
        <v>0</v>
      </c>
    </row>
    <row r="164" spans="1:14" ht="22.5" hidden="1">
      <c r="A164" s="114"/>
      <c r="B164" s="115"/>
      <c r="C164" s="115"/>
      <c r="D164" s="102"/>
      <c r="E164" s="97" t="s">
        <v>282</v>
      </c>
      <c r="F164" s="102">
        <v>110350</v>
      </c>
      <c r="G164" s="102" t="s">
        <v>283</v>
      </c>
      <c r="H164" s="98">
        <f t="shared" ref="H164:H204" si="17">I164+J164+K164+L164</f>
        <v>0</v>
      </c>
      <c r="I164" s="103"/>
      <c r="J164" s="103"/>
      <c r="K164" s="103"/>
      <c r="L164" s="103"/>
      <c r="M164" s="99"/>
      <c r="N164" s="99"/>
    </row>
    <row r="165" spans="1:14" ht="33.75" hidden="1">
      <c r="A165" s="114"/>
      <c r="B165" s="115"/>
      <c r="C165" s="115"/>
      <c r="D165" s="102"/>
      <c r="E165" s="97" t="s">
        <v>284</v>
      </c>
      <c r="F165" s="102"/>
      <c r="G165" s="102" t="s">
        <v>285</v>
      </c>
      <c r="H165" s="98">
        <f t="shared" si="17"/>
        <v>0</v>
      </c>
      <c r="I165" s="103"/>
      <c r="J165" s="103"/>
      <c r="K165" s="103"/>
      <c r="L165" s="103"/>
      <c r="M165" s="99"/>
      <c r="N165" s="99"/>
    </row>
    <row r="166" spans="1:14" ht="24.75" hidden="1" customHeight="1">
      <c r="A166" s="114"/>
      <c r="B166" s="115"/>
      <c r="C166" s="115"/>
      <c r="D166" s="102"/>
      <c r="E166" s="108" t="s">
        <v>286</v>
      </c>
      <c r="F166" s="102"/>
      <c r="G166" s="134" t="s">
        <v>287</v>
      </c>
      <c r="H166" s="98">
        <f t="shared" si="17"/>
        <v>0</v>
      </c>
      <c r="I166" s="103"/>
      <c r="J166" s="103"/>
      <c r="K166" s="103"/>
      <c r="L166" s="103"/>
      <c r="M166" s="99"/>
      <c r="N166" s="99"/>
    </row>
    <row r="167" spans="1:14" ht="33.75" hidden="1">
      <c r="A167" s="114"/>
      <c r="B167" s="115"/>
      <c r="C167" s="115"/>
      <c r="D167" s="102"/>
      <c r="E167" s="108" t="s">
        <v>288</v>
      </c>
      <c r="F167" s="102"/>
      <c r="G167" s="134" t="s">
        <v>289</v>
      </c>
      <c r="H167" s="98">
        <f t="shared" si="17"/>
        <v>0</v>
      </c>
      <c r="I167" s="103"/>
      <c r="J167" s="103"/>
      <c r="K167" s="103"/>
      <c r="L167" s="103"/>
      <c r="M167" s="99"/>
      <c r="N167" s="99"/>
    </row>
    <row r="168" spans="1:14" ht="39" hidden="1" customHeight="1">
      <c r="A168" s="114"/>
      <c r="B168" s="115"/>
      <c r="C168" s="115"/>
      <c r="D168" s="102"/>
      <c r="E168" s="108" t="s">
        <v>290</v>
      </c>
      <c r="F168" s="102"/>
      <c r="G168" s="134" t="s">
        <v>291</v>
      </c>
      <c r="H168" s="98">
        <f t="shared" si="17"/>
        <v>0</v>
      </c>
      <c r="I168" s="103"/>
      <c r="J168" s="103"/>
      <c r="K168" s="103"/>
      <c r="L168" s="103"/>
      <c r="M168" s="99"/>
      <c r="N168" s="99"/>
    </row>
    <row r="169" spans="1:14" ht="39" hidden="1" customHeight="1">
      <c r="A169" s="114"/>
      <c r="B169" s="115"/>
      <c r="C169" s="115"/>
      <c r="D169" s="102"/>
      <c r="E169" s="108" t="s">
        <v>292</v>
      </c>
      <c r="F169" s="102"/>
      <c r="G169" s="134" t="s">
        <v>293</v>
      </c>
      <c r="H169" s="98">
        <f t="shared" si="17"/>
        <v>0</v>
      </c>
      <c r="I169" s="103"/>
      <c r="J169" s="103"/>
      <c r="K169" s="103"/>
      <c r="L169" s="103"/>
      <c r="M169" s="99"/>
      <c r="N169" s="99"/>
    </row>
    <row r="170" spans="1:14" ht="24.75" hidden="1" customHeight="1">
      <c r="A170" s="114"/>
      <c r="B170" s="115"/>
      <c r="C170" s="115"/>
      <c r="D170" s="102"/>
      <c r="E170" s="108" t="s">
        <v>294</v>
      </c>
      <c r="F170" s="102"/>
      <c r="G170" s="134" t="s">
        <v>295</v>
      </c>
      <c r="H170" s="98">
        <f t="shared" si="17"/>
        <v>0</v>
      </c>
      <c r="I170" s="103"/>
      <c r="J170" s="103"/>
      <c r="K170" s="103"/>
      <c r="L170" s="103"/>
      <c r="M170" s="99"/>
      <c r="N170" s="99"/>
    </row>
    <row r="171" spans="1:14" ht="24.75" hidden="1" customHeight="1">
      <c r="A171" s="114"/>
      <c r="B171" s="115"/>
      <c r="C171" s="115"/>
      <c r="D171" s="102"/>
      <c r="E171" s="108" t="s">
        <v>296</v>
      </c>
      <c r="F171" s="102"/>
      <c r="G171" s="134" t="s">
        <v>297</v>
      </c>
      <c r="H171" s="98">
        <f t="shared" si="17"/>
        <v>0</v>
      </c>
      <c r="I171" s="103"/>
      <c r="J171" s="103"/>
      <c r="K171" s="103"/>
      <c r="L171" s="103"/>
      <c r="M171" s="99"/>
      <c r="N171" s="99"/>
    </row>
    <row r="172" spans="1:14" ht="24.75" hidden="1" customHeight="1">
      <c r="A172" s="114"/>
      <c r="B172" s="115"/>
      <c r="C172" s="115"/>
      <c r="D172" s="102"/>
      <c r="E172" s="108" t="s">
        <v>298</v>
      </c>
      <c r="F172" s="102"/>
      <c r="G172" s="134" t="s">
        <v>118</v>
      </c>
      <c r="H172" s="98">
        <f t="shared" si="17"/>
        <v>0</v>
      </c>
      <c r="I172" s="103"/>
      <c r="J172" s="103"/>
      <c r="K172" s="103"/>
      <c r="L172" s="103"/>
      <c r="M172" s="99"/>
      <c r="N172" s="99"/>
    </row>
    <row r="173" spans="1:14" ht="24.75" hidden="1" customHeight="1">
      <c r="A173" s="114"/>
      <c r="B173" s="115"/>
      <c r="C173" s="115"/>
      <c r="D173" s="102"/>
      <c r="E173" s="108" t="s">
        <v>299</v>
      </c>
      <c r="F173" s="102"/>
      <c r="G173" s="134" t="s">
        <v>300</v>
      </c>
      <c r="H173" s="98">
        <f t="shared" si="17"/>
        <v>0</v>
      </c>
      <c r="I173" s="103"/>
      <c r="J173" s="103"/>
      <c r="K173" s="103"/>
      <c r="L173" s="103"/>
      <c r="M173" s="99"/>
      <c r="N173" s="99"/>
    </row>
    <row r="174" spans="1:14" hidden="1">
      <c r="A174" s="114"/>
      <c r="B174" s="115"/>
      <c r="C174" s="117"/>
      <c r="D174" s="102"/>
      <c r="E174" s="108" t="s">
        <v>301</v>
      </c>
      <c r="F174" s="102"/>
      <c r="G174" s="134" t="s">
        <v>302</v>
      </c>
      <c r="H174" s="98">
        <f t="shared" si="17"/>
        <v>0</v>
      </c>
      <c r="I174" s="103"/>
      <c r="J174" s="103"/>
      <c r="K174" s="103"/>
      <c r="L174" s="103"/>
      <c r="M174" s="99"/>
      <c r="N174" s="99"/>
    </row>
    <row r="175" spans="1:14" ht="22.5" hidden="1">
      <c r="A175" s="114"/>
      <c r="B175" s="115"/>
      <c r="C175" s="117"/>
      <c r="D175" s="102"/>
      <c r="E175" s="108" t="s">
        <v>303</v>
      </c>
      <c r="F175" s="102"/>
      <c r="G175" s="134" t="s">
        <v>304</v>
      </c>
      <c r="H175" s="98">
        <f t="shared" si="17"/>
        <v>0</v>
      </c>
      <c r="I175" s="103"/>
      <c r="J175" s="103"/>
      <c r="K175" s="103"/>
      <c r="L175" s="103"/>
      <c r="M175" s="99"/>
      <c r="N175" s="99"/>
    </row>
    <row r="176" spans="1:14" hidden="1">
      <c r="A176" s="114"/>
      <c r="B176" s="115"/>
      <c r="C176" s="117"/>
      <c r="D176" s="102"/>
      <c r="E176" s="108" t="s">
        <v>305</v>
      </c>
      <c r="F176" s="102"/>
      <c r="G176" s="134" t="s">
        <v>306</v>
      </c>
      <c r="H176" s="98">
        <f t="shared" si="17"/>
        <v>0</v>
      </c>
      <c r="I176" s="103"/>
      <c r="J176" s="103"/>
      <c r="K176" s="103"/>
      <c r="L176" s="103"/>
      <c r="M176" s="99"/>
      <c r="N176" s="99"/>
    </row>
    <row r="177" spans="1:14" ht="22.5" hidden="1">
      <c r="A177" s="114"/>
      <c r="B177" s="115"/>
      <c r="C177" s="117"/>
      <c r="D177" s="102"/>
      <c r="E177" s="108" t="s">
        <v>307</v>
      </c>
      <c r="F177" s="102"/>
      <c r="G177" s="134" t="s">
        <v>308</v>
      </c>
      <c r="H177" s="98">
        <f t="shared" si="17"/>
        <v>0</v>
      </c>
      <c r="I177" s="103"/>
      <c r="J177" s="103"/>
      <c r="K177" s="103"/>
      <c r="L177" s="103"/>
      <c r="M177" s="99"/>
      <c r="N177" s="99"/>
    </row>
    <row r="178" spans="1:14" ht="22.5" hidden="1">
      <c r="A178" s="114"/>
      <c r="B178" s="115"/>
      <c r="C178" s="117"/>
      <c r="D178" s="102"/>
      <c r="E178" s="108" t="s">
        <v>309</v>
      </c>
      <c r="F178" s="102"/>
      <c r="G178" s="134" t="s">
        <v>310</v>
      </c>
      <c r="H178" s="98">
        <f t="shared" si="17"/>
        <v>0</v>
      </c>
      <c r="I178" s="103"/>
      <c r="J178" s="103"/>
      <c r="K178" s="103"/>
      <c r="L178" s="103"/>
      <c r="M178" s="99"/>
      <c r="N178" s="99"/>
    </row>
    <row r="179" spans="1:14" ht="22.5" hidden="1">
      <c r="A179" s="114"/>
      <c r="B179" s="115"/>
      <c r="C179" s="117"/>
      <c r="D179" s="102"/>
      <c r="E179" s="108" t="s">
        <v>311</v>
      </c>
      <c r="F179" s="102"/>
      <c r="G179" s="134" t="s">
        <v>312</v>
      </c>
      <c r="H179" s="98">
        <f t="shared" si="17"/>
        <v>0</v>
      </c>
      <c r="I179" s="103"/>
      <c r="J179" s="103"/>
      <c r="K179" s="103"/>
      <c r="L179" s="103"/>
      <c r="M179" s="99"/>
      <c r="N179" s="99"/>
    </row>
    <row r="180" spans="1:14" ht="22.5" hidden="1">
      <c r="A180" s="114"/>
      <c r="B180" s="115"/>
      <c r="C180" s="117"/>
      <c r="D180" s="102"/>
      <c r="E180" s="108" t="s">
        <v>313</v>
      </c>
      <c r="F180" s="102"/>
      <c r="G180" s="134" t="s">
        <v>314</v>
      </c>
      <c r="H180" s="98">
        <f t="shared" si="17"/>
        <v>0</v>
      </c>
      <c r="I180" s="103"/>
      <c r="J180" s="103"/>
      <c r="K180" s="103"/>
      <c r="L180" s="103"/>
      <c r="M180" s="99"/>
      <c r="N180" s="99"/>
    </row>
    <row r="181" spans="1:14" ht="33.75" hidden="1">
      <c r="A181" s="136">
        <v>313</v>
      </c>
      <c r="B181" s="90" t="s">
        <v>315</v>
      </c>
      <c r="C181" s="90"/>
      <c r="D181" s="90"/>
      <c r="E181" s="137"/>
      <c r="F181" s="138"/>
      <c r="G181" s="138"/>
      <c r="H181" s="130">
        <f t="shared" si="17"/>
        <v>0</v>
      </c>
      <c r="I181" s="139">
        <f>I182+I189+I191+I193</f>
        <v>0</v>
      </c>
      <c r="J181" s="139">
        <f t="shared" ref="J181:N181" si="18">J182+J189+J191+J193</f>
        <v>0</v>
      </c>
      <c r="K181" s="139">
        <f t="shared" si="18"/>
        <v>0</v>
      </c>
      <c r="L181" s="139">
        <f t="shared" si="18"/>
        <v>0</v>
      </c>
      <c r="M181" s="139">
        <f t="shared" si="18"/>
        <v>0</v>
      </c>
      <c r="N181" s="139">
        <f t="shared" si="18"/>
        <v>0</v>
      </c>
    </row>
    <row r="182" spans="1:14" hidden="1">
      <c r="A182" s="104"/>
      <c r="B182" s="105"/>
      <c r="C182" s="105"/>
      <c r="D182" s="105">
        <v>212</v>
      </c>
      <c r="E182" s="97"/>
      <c r="F182" s="96"/>
      <c r="G182" s="96" t="s">
        <v>316</v>
      </c>
      <c r="H182" s="98">
        <f t="shared" si="17"/>
        <v>0</v>
      </c>
      <c r="I182" s="140">
        <f>SUM(I183:I188)</f>
        <v>0</v>
      </c>
      <c r="J182" s="140">
        <f t="shared" ref="J182:N182" si="19">SUM(J183:J188)</f>
        <v>0</v>
      </c>
      <c r="K182" s="140">
        <f t="shared" si="19"/>
        <v>0</v>
      </c>
      <c r="L182" s="140">
        <f t="shared" si="19"/>
        <v>0</v>
      </c>
      <c r="M182" s="140">
        <f t="shared" si="19"/>
        <v>0</v>
      </c>
      <c r="N182" s="140">
        <f t="shared" si="19"/>
        <v>0</v>
      </c>
    </row>
    <row r="183" spans="1:14" ht="33.75" hidden="1">
      <c r="A183" s="141"/>
      <c r="B183" s="142"/>
      <c r="C183" s="142"/>
      <c r="D183" s="142"/>
      <c r="E183" s="97" t="s">
        <v>317</v>
      </c>
      <c r="F183" s="143"/>
      <c r="G183" s="143" t="s">
        <v>318</v>
      </c>
      <c r="H183" s="98">
        <f t="shared" si="17"/>
        <v>0</v>
      </c>
      <c r="I183" s="144"/>
      <c r="J183" s="144"/>
      <c r="K183" s="144"/>
      <c r="L183" s="144"/>
      <c r="M183" s="140"/>
      <c r="N183" s="140"/>
    </row>
    <row r="184" spans="1:14" ht="33.75" hidden="1">
      <c r="A184" s="141"/>
      <c r="B184" s="142"/>
      <c r="C184" s="142"/>
      <c r="D184" s="142"/>
      <c r="E184" s="97" t="s">
        <v>319</v>
      </c>
      <c r="F184" s="143"/>
      <c r="G184" s="143" t="s">
        <v>320</v>
      </c>
      <c r="H184" s="98">
        <f t="shared" si="17"/>
        <v>0</v>
      </c>
      <c r="I184" s="144"/>
      <c r="J184" s="144"/>
      <c r="K184" s="144"/>
      <c r="L184" s="144"/>
      <c r="M184" s="140"/>
      <c r="N184" s="140"/>
    </row>
    <row r="185" spans="1:14" ht="33.75" hidden="1">
      <c r="A185" s="141"/>
      <c r="B185" s="142"/>
      <c r="C185" s="142"/>
      <c r="D185" s="142"/>
      <c r="E185" s="97" t="s">
        <v>321</v>
      </c>
      <c r="F185" s="143"/>
      <c r="G185" s="143" t="s">
        <v>322</v>
      </c>
      <c r="H185" s="98">
        <f t="shared" si="17"/>
        <v>0</v>
      </c>
      <c r="I185" s="144"/>
      <c r="J185" s="144"/>
      <c r="K185" s="144"/>
      <c r="L185" s="144"/>
      <c r="M185" s="140"/>
      <c r="N185" s="140"/>
    </row>
    <row r="186" spans="1:14" ht="33.75" hidden="1">
      <c r="A186" s="141"/>
      <c r="B186" s="142"/>
      <c r="C186" s="142"/>
      <c r="D186" s="142"/>
      <c r="E186" s="97" t="s">
        <v>323</v>
      </c>
      <c r="F186" s="143"/>
      <c r="G186" s="143" t="s">
        <v>324</v>
      </c>
      <c r="H186" s="98">
        <f t="shared" si="17"/>
        <v>0</v>
      </c>
      <c r="I186" s="144"/>
      <c r="J186" s="144"/>
      <c r="K186" s="144"/>
      <c r="L186" s="144"/>
      <c r="M186" s="140"/>
      <c r="N186" s="140"/>
    </row>
    <row r="187" spans="1:14" ht="56.25" hidden="1">
      <c r="A187" s="141"/>
      <c r="B187" s="142"/>
      <c r="C187" s="142"/>
      <c r="D187" s="142"/>
      <c r="E187" s="97" t="s">
        <v>325</v>
      </c>
      <c r="F187" s="143"/>
      <c r="G187" s="143" t="s">
        <v>326</v>
      </c>
      <c r="H187" s="98">
        <f t="shared" si="17"/>
        <v>0</v>
      </c>
      <c r="I187" s="144"/>
      <c r="J187" s="144"/>
      <c r="K187" s="144"/>
      <c r="L187" s="144"/>
      <c r="M187" s="140"/>
      <c r="N187" s="140"/>
    </row>
    <row r="188" spans="1:14" ht="22.5" hidden="1">
      <c r="A188" s="141"/>
      <c r="B188" s="142"/>
      <c r="C188" s="142"/>
      <c r="D188" s="142"/>
      <c r="E188" s="97" t="s">
        <v>327</v>
      </c>
      <c r="F188" s="143"/>
      <c r="G188" s="143" t="s">
        <v>328</v>
      </c>
      <c r="H188" s="98">
        <f t="shared" si="17"/>
        <v>0</v>
      </c>
      <c r="I188" s="144"/>
      <c r="J188" s="144"/>
      <c r="K188" s="144"/>
      <c r="L188" s="144"/>
      <c r="M188" s="140"/>
      <c r="N188" s="140"/>
    </row>
    <row r="189" spans="1:14" hidden="1">
      <c r="A189" s="104"/>
      <c r="B189" s="105"/>
      <c r="C189" s="105"/>
      <c r="D189" s="105">
        <v>221</v>
      </c>
      <c r="E189" s="97"/>
      <c r="F189" s="96"/>
      <c r="G189" s="96" t="s">
        <v>65</v>
      </c>
      <c r="H189" s="98">
        <f t="shared" si="17"/>
        <v>0</v>
      </c>
      <c r="I189" s="140">
        <f>I190</f>
        <v>0</v>
      </c>
      <c r="J189" s="140">
        <f t="shared" ref="J189:N189" si="20">J190</f>
        <v>0</v>
      </c>
      <c r="K189" s="140">
        <f t="shared" si="20"/>
        <v>0</v>
      </c>
      <c r="L189" s="140">
        <f t="shared" si="20"/>
        <v>0</v>
      </c>
      <c r="M189" s="140">
        <f t="shared" si="20"/>
        <v>0</v>
      </c>
      <c r="N189" s="140">
        <f t="shared" si="20"/>
        <v>0</v>
      </c>
    </row>
    <row r="190" spans="1:14" hidden="1">
      <c r="A190" s="141"/>
      <c r="B190" s="142"/>
      <c r="C190" s="142"/>
      <c r="D190" s="142"/>
      <c r="E190" s="97" t="s">
        <v>66</v>
      </c>
      <c r="F190" s="143"/>
      <c r="G190" s="143" t="s">
        <v>65</v>
      </c>
      <c r="H190" s="98">
        <f t="shared" si="17"/>
        <v>0</v>
      </c>
      <c r="I190" s="144"/>
      <c r="J190" s="144"/>
      <c r="K190" s="144"/>
      <c r="L190" s="144"/>
      <c r="M190" s="140"/>
      <c r="N190" s="140"/>
    </row>
    <row r="191" spans="1:14" hidden="1">
      <c r="A191" s="104"/>
      <c r="B191" s="105"/>
      <c r="C191" s="105"/>
      <c r="D191" s="105">
        <v>226</v>
      </c>
      <c r="E191" s="97"/>
      <c r="F191" s="96"/>
      <c r="G191" s="96" t="s">
        <v>329</v>
      </c>
      <c r="H191" s="98">
        <f t="shared" si="17"/>
        <v>0</v>
      </c>
      <c r="I191" s="140">
        <f>I192</f>
        <v>0</v>
      </c>
      <c r="J191" s="140">
        <f t="shared" ref="J191:N191" si="21">J192</f>
        <v>0</v>
      </c>
      <c r="K191" s="140">
        <f t="shared" si="21"/>
        <v>0</v>
      </c>
      <c r="L191" s="140">
        <f t="shared" si="21"/>
        <v>0</v>
      </c>
      <c r="M191" s="140">
        <f t="shared" si="21"/>
        <v>0</v>
      </c>
      <c r="N191" s="140">
        <f t="shared" si="21"/>
        <v>0</v>
      </c>
    </row>
    <row r="192" spans="1:14" hidden="1">
      <c r="A192" s="141"/>
      <c r="B192" s="142"/>
      <c r="C192" s="142"/>
      <c r="D192" s="142"/>
      <c r="E192" s="97" t="s">
        <v>330</v>
      </c>
      <c r="F192" s="143"/>
      <c r="G192" s="143" t="s">
        <v>329</v>
      </c>
      <c r="H192" s="98">
        <f t="shared" si="17"/>
        <v>0</v>
      </c>
      <c r="I192" s="144"/>
      <c r="J192" s="144"/>
      <c r="K192" s="144"/>
      <c r="L192" s="144"/>
      <c r="M192" s="140"/>
      <c r="N192" s="140"/>
    </row>
    <row r="193" spans="1:14" ht="22.5" hidden="1">
      <c r="A193" s="104"/>
      <c r="B193" s="105"/>
      <c r="C193" s="105"/>
      <c r="D193" s="105">
        <v>262</v>
      </c>
      <c r="E193" s="97"/>
      <c r="F193" s="96"/>
      <c r="G193" s="96" t="s">
        <v>331</v>
      </c>
      <c r="H193" s="98">
        <f t="shared" si="17"/>
        <v>0</v>
      </c>
      <c r="I193" s="140">
        <f>SUM(I194:I204)</f>
        <v>0</v>
      </c>
      <c r="J193" s="140">
        <f t="shared" ref="J193:N193" si="22">SUM(J194:J204)</f>
        <v>0</v>
      </c>
      <c r="K193" s="140">
        <f t="shared" si="22"/>
        <v>0</v>
      </c>
      <c r="L193" s="140">
        <f t="shared" si="22"/>
        <v>0</v>
      </c>
      <c r="M193" s="140">
        <f t="shared" si="22"/>
        <v>0</v>
      </c>
      <c r="N193" s="140">
        <f t="shared" si="22"/>
        <v>0</v>
      </c>
    </row>
    <row r="194" spans="1:14" ht="22.5" hidden="1">
      <c r="A194" s="141"/>
      <c r="B194" s="142"/>
      <c r="C194" s="142"/>
      <c r="D194" s="142"/>
      <c r="E194" s="97" t="s">
        <v>332</v>
      </c>
      <c r="F194" s="143"/>
      <c r="G194" s="143" t="s">
        <v>333</v>
      </c>
      <c r="H194" s="98">
        <f t="shared" si="17"/>
        <v>0</v>
      </c>
      <c r="I194" s="144"/>
      <c r="J194" s="144"/>
      <c r="K194" s="144"/>
      <c r="L194" s="144"/>
      <c r="M194" s="140"/>
      <c r="N194" s="140"/>
    </row>
    <row r="195" spans="1:14" ht="22.5" hidden="1">
      <c r="A195" s="141"/>
      <c r="B195" s="142"/>
      <c r="C195" s="142"/>
      <c r="D195" s="142"/>
      <c r="E195" s="97" t="s">
        <v>334</v>
      </c>
      <c r="F195" s="143"/>
      <c r="G195" s="143" t="s">
        <v>335</v>
      </c>
      <c r="H195" s="98">
        <f t="shared" si="17"/>
        <v>0</v>
      </c>
      <c r="I195" s="144"/>
      <c r="J195" s="144"/>
      <c r="K195" s="144"/>
      <c r="L195" s="144"/>
      <c r="M195" s="140"/>
      <c r="N195" s="140"/>
    </row>
    <row r="196" spans="1:14" ht="22.5" hidden="1">
      <c r="A196" s="141"/>
      <c r="B196" s="142"/>
      <c r="C196" s="142"/>
      <c r="D196" s="142"/>
      <c r="E196" s="97" t="s">
        <v>336</v>
      </c>
      <c r="F196" s="143"/>
      <c r="G196" s="143" t="s">
        <v>337</v>
      </c>
      <c r="H196" s="98">
        <f t="shared" si="17"/>
        <v>0</v>
      </c>
      <c r="I196" s="144"/>
      <c r="J196" s="144"/>
      <c r="K196" s="144"/>
      <c r="L196" s="144"/>
      <c r="M196" s="140"/>
      <c r="N196" s="140"/>
    </row>
    <row r="197" spans="1:14" hidden="1">
      <c r="A197" s="141"/>
      <c r="B197" s="142"/>
      <c r="C197" s="142"/>
      <c r="D197" s="142"/>
      <c r="E197" s="97" t="s">
        <v>338</v>
      </c>
      <c r="F197" s="143"/>
      <c r="G197" s="143" t="s">
        <v>339</v>
      </c>
      <c r="H197" s="98">
        <f t="shared" si="17"/>
        <v>0</v>
      </c>
      <c r="I197" s="144"/>
      <c r="J197" s="144"/>
      <c r="K197" s="144"/>
      <c r="L197" s="144"/>
      <c r="M197" s="140"/>
      <c r="N197" s="140"/>
    </row>
    <row r="198" spans="1:14" ht="22.5" hidden="1">
      <c r="A198" s="141"/>
      <c r="B198" s="142"/>
      <c r="C198" s="142"/>
      <c r="D198" s="142"/>
      <c r="E198" s="97" t="s">
        <v>340</v>
      </c>
      <c r="F198" s="143"/>
      <c r="G198" s="143" t="s">
        <v>341</v>
      </c>
      <c r="H198" s="98">
        <f t="shared" si="17"/>
        <v>0</v>
      </c>
      <c r="I198" s="144"/>
      <c r="J198" s="144"/>
      <c r="K198" s="144"/>
      <c r="L198" s="144"/>
      <c r="M198" s="140"/>
      <c r="N198" s="140"/>
    </row>
    <row r="199" spans="1:14" ht="22.5" hidden="1">
      <c r="A199" s="141"/>
      <c r="B199" s="142"/>
      <c r="C199" s="142"/>
      <c r="D199" s="142"/>
      <c r="E199" s="97" t="s">
        <v>342</v>
      </c>
      <c r="F199" s="143"/>
      <c r="G199" s="143" t="s">
        <v>343</v>
      </c>
      <c r="H199" s="98">
        <f t="shared" si="17"/>
        <v>0</v>
      </c>
      <c r="I199" s="144"/>
      <c r="J199" s="144"/>
      <c r="K199" s="144"/>
      <c r="L199" s="144"/>
      <c r="M199" s="140"/>
      <c r="N199" s="140"/>
    </row>
    <row r="200" spans="1:14" ht="22.5" hidden="1">
      <c r="A200" s="141"/>
      <c r="B200" s="142"/>
      <c r="C200" s="142"/>
      <c r="D200" s="142"/>
      <c r="E200" s="97" t="s">
        <v>344</v>
      </c>
      <c r="F200" s="143"/>
      <c r="G200" s="143" t="s">
        <v>345</v>
      </c>
      <c r="H200" s="98">
        <f t="shared" si="17"/>
        <v>0</v>
      </c>
      <c r="I200" s="144"/>
      <c r="J200" s="144"/>
      <c r="K200" s="144"/>
      <c r="L200" s="144"/>
      <c r="M200" s="140"/>
      <c r="N200" s="140"/>
    </row>
    <row r="201" spans="1:14" ht="22.5" hidden="1">
      <c r="A201" s="141"/>
      <c r="B201" s="142"/>
      <c r="C201" s="142"/>
      <c r="D201" s="142"/>
      <c r="E201" s="97" t="s">
        <v>346</v>
      </c>
      <c r="F201" s="143"/>
      <c r="G201" s="143" t="s">
        <v>347</v>
      </c>
      <c r="H201" s="98">
        <f t="shared" si="17"/>
        <v>0</v>
      </c>
      <c r="I201" s="144"/>
      <c r="J201" s="144"/>
      <c r="K201" s="144"/>
      <c r="L201" s="144"/>
      <c r="M201" s="140"/>
      <c r="N201" s="140"/>
    </row>
    <row r="202" spans="1:14" ht="22.5" hidden="1">
      <c r="A202" s="141"/>
      <c r="B202" s="142"/>
      <c r="C202" s="142"/>
      <c r="D202" s="142"/>
      <c r="E202" s="97" t="s">
        <v>348</v>
      </c>
      <c r="F202" s="143"/>
      <c r="G202" s="143" t="s">
        <v>349</v>
      </c>
      <c r="H202" s="98">
        <f t="shared" si="17"/>
        <v>0</v>
      </c>
      <c r="I202" s="144"/>
      <c r="J202" s="144"/>
      <c r="K202" s="144"/>
      <c r="L202" s="144"/>
      <c r="M202" s="140"/>
      <c r="N202" s="140"/>
    </row>
    <row r="203" spans="1:14" ht="22.5" hidden="1">
      <c r="A203" s="141"/>
      <c r="B203" s="142"/>
      <c r="C203" s="142"/>
      <c r="D203" s="142"/>
      <c r="E203" s="97" t="s">
        <v>350</v>
      </c>
      <c r="F203" s="143"/>
      <c r="G203" s="143" t="s">
        <v>351</v>
      </c>
      <c r="H203" s="98">
        <f t="shared" si="17"/>
        <v>0</v>
      </c>
      <c r="I203" s="144"/>
      <c r="J203" s="144"/>
      <c r="K203" s="144"/>
      <c r="L203" s="144"/>
      <c r="M203" s="140"/>
      <c r="N203" s="140"/>
    </row>
    <row r="204" spans="1:14" ht="22.5" hidden="1">
      <c r="A204" s="141"/>
      <c r="B204" s="142"/>
      <c r="C204" s="142"/>
      <c r="D204" s="142"/>
      <c r="E204" s="97" t="s">
        <v>352</v>
      </c>
      <c r="F204" s="143"/>
      <c r="G204" s="143" t="s">
        <v>353</v>
      </c>
      <c r="H204" s="98">
        <f t="shared" si="17"/>
        <v>0</v>
      </c>
      <c r="I204" s="144"/>
      <c r="J204" s="144"/>
      <c r="K204" s="144"/>
      <c r="L204" s="144"/>
      <c r="M204" s="140"/>
      <c r="N204" s="140"/>
    </row>
    <row r="205" spans="1:14" ht="13.5" customHeight="1">
      <c r="A205" s="138"/>
      <c r="B205" s="145" t="s">
        <v>354</v>
      </c>
      <c r="C205" s="145"/>
      <c r="D205" s="138"/>
      <c r="E205" s="137"/>
      <c r="F205" s="138"/>
      <c r="G205" s="138"/>
      <c r="H205" s="146">
        <f>SUM(I205:L205)</f>
        <v>15</v>
      </c>
      <c r="I205" s="93">
        <f>I181+I128+I33</f>
        <v>0</v>
      </c>
      <c r="J205" s="93">
        <f t="shared" ref="J205:N205" si="23">J181+J128+J33</f>
        <v>15</v>
      </c>
      <c r="K205" s="93">
        <f t="shared" si="23"/>
        <v>0</v>
      </c>
      <c r="L205" s="93">
        <f t="shared" si="23"/>
        <v>0</v>
      </c>
      <c r="M205" s="93">
        <f t="shared" si="23"/>
        <v>15</v>
      </c>
      <c r="N205" s="93">
        <f t="shared" si="23"/>
        <v>15</v>
      </c>
    </row>
    <row r="206" spans="1:14">
      <c r="A206" s="147"/>
      <c r="B206" s="148"/>
      <c r="C206" s="148"/>
      <c r="E206" s="149"/>
      <c r="G206" s="150"/>
    </row>
    <row r="207" spans="1:14">
      <c r="A207" s="147"/>
      <c r="B207" s="147"/>
      <c r="C207" s="147"/>
      <c r="E207" s="149"/>
      <c r="M207" s="147"/>
      <c r="N207" s="147"/>
    </row>
    <row r="208" spans="1:14">
      <c r="B208" s="3" t="s">
        <v>355</v>
      </c>
      <c r="C208" s="3"/>
      <c r="D208" s="3"/>
      <c r="E208" s="151"/>
      <c r="F208" s="3"/>
      <c r="G208" s="3"/>
      <c r="H208" s="3"/>
      <c r="I208" s="3"/>
      <c r="J208" s="3"/>
      <c r="K208" s="3" t="s">
        <v>356</v>
      </c>
      <c r="L208" s="3"/>
      <c r="M208" s="3"/>
    </row>
    <row r="209" spans="1:13">
      <c r="B209" s="3"/>
      <c r="C209" s="3"/>
      <c r="D209" s="3"/>
      <c r="E209" s="151"/>
      <c r="F209" s="3"/>
      <c r="G209" s="3"/>
      <c r="H209" s="3"/>
      <c r="I209" s="3"/>
      <c r="J209" s="3"/>
      <c r="K209" s="3"/>
      <c r="L209" s="3"/>
      <c r="M209" s="3"/>
    </row>
    <row r="210" spans="1:13">
      <c r="B210" s="3" t="s">
        <v>357</v>
      </c>
      <c r="C210" s="3"/>
      <c r="D210" s="3"/>
      <c r="E210" s="151"/>
      <c r="F210" s="3"/>
      <c r="G210" s="3"/>
      <c r="H210" s="3"/>
      <c r="I210" s="3"/>
      <c r="J210" s="3"/>
      <c r="K210" s="3" t="s">
        <v>358</v>
      </c>
      <c r="L210" s="3"/>
      <c r="M210" s="3"/>
    </row>
    <row r="211" spans="1:13">
      <c r="E211" s="149"/>
    </row>
    <row r="212" spans="1:13">
      <c r="A212" s="152"/>
      <c r="B212" s="152"/>
      <c r="E212" s="149"/>
    </row>
    <row r="213" spans="1:13">
      <c r="E213" s="149"/>
    </row>
    <row r="214" spans="1:13">
      <c r="E214" s="149"/>
    </row>
    <row r="215" spans="1:13">
      <c r="E215" s="149"/>
    </row>
    <row r="216" spans="1:13">
      <c r="E216" s="149"/>
    </row>
    <row r="217" spans="1:13">
      <c r="E217" s="149"/>
    </row>
    <row r="218" spans="1:13">
      <c r="E218" s="149"/>
    </row>
    <row r="219" spans="1:13">
      <c r="E219" s="149"/>
    </row>
    <row r="220" spans="1:13">
      <c r="E220" s="149"/>
    </row>
    <row r="221" spans="1:13">
      <c r="E221" s="149"/>
    </row>
    <row r="222" spans="1:13">
      <c r="E222" s="149"/>
    </row>
    <row r="223" spans="1:13">
      <c r="E223" s="149"/>
    </row>
    <row r="224" spans="1:13">
      <c r="E224" s="149"/>
    </row>
    <row r="225" spans="4:5">
      <c r="E225" s="149"/>
    </row>
    <row r="226" spans="4:5">
      <c r="E226" s="149"/>
    </row>
    <row r="227" spans="4:5">
      <c r="E227" s="149"/>
    </row>
    <row r="228" spans="4:5">
      <c r="E228" s="149"/>
    </row>
    <row r="229" spans="4:5">
      <c r="E229" s="149"/>
    </row>
    <row r="230" spans="4:5">
      <c r="E230" s="149"/>
    </row>
    <row r="231" spans="4:5">
      <c r="E231" s="149"/>
    </row>
    <row r="232" spans="4:5">
      <c r="E232" s="149"/>
    </row>
    <row r="233" spans="4:5">
      <c r="E233" s="149"/>
    </row>
    <row r="234" spans="4:5" ht="4.5" customHeight="1">
      <c r="E234" s="149"/>
    </row>
    <row r="235" spans="4:5" hidden="1">
      <c r="D235" s="1" t="s">
        <v>359</v>
      </c>
      <c r="E235" s="149"/>
    </row>
    <row r="236" spans="4:5" hidden="1">
      <c r="E236" s="149"/>
    </row>
    <row r="237" spans="4:5" hidden="1">
      <c r="E237" s="149"/>
    </row>
    <row r="238" spans="4:5" hidden="1">
      <c r="E238" s="149"/>
    </row>
    <row r="239" spans="4:5" hidden="1">
      <c r="E239" s="149"/>
    </row>
    <row r="240" spans="4:5" hidden="1">
      <c r="E240" s="149"/>
    </row>
    <row r="241" spans="5:5" hidden="1">
      <c r="E241" s="149"/>
    </row>
    <row r="242" spans="5:5">
      <c r="E242" s="149"/>
    </row>
    <row r="243" spans="5:5">
      <c r="E243" s="149"/>
    </row>
    <row r="244" spans="5:5">
      <c r="E244" s="149"/>
    </row>
    <row r="245" spans="5:5">
      <c r="E245" s="149"/>
    </row>
    <row r="246" spans="5:5">
      <c r="E246" s="149"/>
    </row>
    <row r="247" spans="5:5">
      <c r="E247" s="149"/>
    </row>
    <row r="248" spans="5:5">
      <c r="E248" s="149"/>
    </row>
    <row r="249" spans="5:5">
      <c r="E249" s="149"/>
    </row>
  </sheetData>
  <mergeCells count="45">
    <mergeCell ref="G31:G32"/>
    <mergeCell ref="H31:H32"/>
    <mergeCell ref="I31:L31"/>
    <mergeCell ref="M31:M32"/>
    <mergeCell ref="N31:N32"/>
    <mergeCell ref="A31:A32"/>
    <mergeCell ref="B31:B32"/>
    <mergeCell ref="C31:C32"/>
    <mergeCell ref="D31:D32"/>
    <mergeCell ref="E31:E32"/>
    <mergeCell ref="F31:F32"/>
    <mergeCell ref="A21:C21"/>
    <mergeCell ref="D21:N21"/>
    <mergeCell ref="A22:C22"/>
    <mergeCell ref="D22:N22"/>
    <mergeCell ref="B23:M23"/>
    <mergeCell ref="D24:D25"/>
    <mergeCell ref="F24:F25"/>
    <mergeCell ref="G24:G25"/>
    <mergeCell ref="H24:H25"/>
    <mergeCell ref="I24:L24"/>
    <mergeCell ref="A18:C18"/>
    <mergeCell ref="D18:N18"/>
    <mergeCell ref="A19:C19"/>
    <mergeCell ref="D19:N19"/>
    <mergeCell ref="A20:C20"/>
    <mergeCell ref="D20:N20"/>
    <mergeCell ref="A15:C15"/>
    <mergeCell ref="D15:N15"/>
    <mergeCell ref="A16:C16"/>
    <mergeCell ref="D16:N16"/>
    <mergeCell ref="A17:C17"/>
    <mergeCell ref="D17:N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0" right="0" top="0" bottom="0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N249"/>
  <sheetViews>
    <sheetView workbookViewId="0">
      <selection activeCell="B2" sqref="B2:L10"/>
    </sheetView>
  </sheetViews>
  <sheetFormatPr defaultRowHeight="12.75"/>
  <cols>
    <col min="1" max="1" width="6" style="1" customWidth="1"/>
    <col min="2" max="2" width="30.42578125" style="1" customWidth="1"/>
    <col min="3" max="3" width="12" style="1" customWidth="1"/>
    <col min="4" max="4" width="5.28515625" style="1" customWidth="1"/>
    <col min="5" max="5" width="8.140625" style="1" customWidth="1"/>
    <col min="6" max="6" width="0.28515625" style="1" hidden="1" customWidth="1"/>
    <col min="7" max="7" width="27.85546875" style="1" customWidth="1"/>
    <col min="8" max="8" width="6.85546875" style="1" customWidth="1"/>
    <col min="9" max="9" width="7.140625" style="1" customWidth="1"/>
    <col min="10" max="10" width="6.42578125" style="1" customWidth="1"/>
    <col min="11" max="11" width="5.5703125" style="1" customWidth="1"/>
    <col min="12" max="12" width="5.85546875" style="1" customWidth="1"/>
    <col min="13" max="16384" width="9.140625" style="1"/>
  </cols>
  <sheetData>
    <row r="2" spans="1:14" ht="20.25">
      <c r="B2" s="2" t="s">
        <v>0</v>
      </c>
      <c r="C2" s="2"/>
      <c r="D2" s="2"/>
      <c r="E2" s="2"/>
      <c r="F2" s="3"/>
      <c r="G2" s="4" t="s">
        <v>1</v>
      </c>
      <c r="H2" s="4"/>
      <c r="I2" s="4"/>
      <c r="J2" s="4"/>
      <c r="K2" s="4"/>
      <c r="L2" s="4"/>
    </row>
    <row r="3" spans="1:14">
      <c r="B3" s="3"/>
      <c r="C3" s="3"/>
      <c r="D3" s="3"/>
      <c r="E3" s="3"/>
      <c r="F3" s="3"/>
      <c r="G3" s="5"/>
      <c r="H3" s="5"/>
      <c r="I3" s="5"/>
      <c r="J3" s="5"/>
      <c r="K3" s="5"/>
      <c r="L3" s="5"/>
    </row>
    <row r="4" spans="1:14" ht="18" customHeight="1">
      <c r="B4" s="6" t="s">
        <v>2</v>
      </c>
      <c r="C4" s="3"/>
      <c r="D4" s="3"/>
      <c r="E4" s="3"/>
      <c r="F4" s="3"/>
      <c r="G4" s="7" t="s">
        <v>3</v>
      </c>
      <c r="H4" s="7"/>
      <c r="I4" s="7"/>
      <c r="J4" s="7"/>
      <c r="K4" s="7"/>
      <c r="L4" s="7"/>
    </row>
    <row r="5" spans="1:14" ht="18" customHeight="1">
      <c r="B5" s="6" t="s">
        <v>4</v>
      </c>
      <c r="C5" s="3"/>
      <c r="D5" s="3"/>
      <c r="E5" s="3"/>
      <c r="F5" s="3"/>
      <c r="G5" s="7" t="s">
        <v>4</v>
      </c>
      <c r="H5" s="7"/>
      <c r="I5" s="7"/>
      <c r="J5" s="7"/>
      <c r="K5" s="7"/>
      <c r="L5" s="7"/>
    </row>
    <row r="6" spans="1:14" ht="18" customHeight="1">
      <c r="B6" s="6" t="s">
        <v>5</v>
      </c>
      <c r="C6" s="3"/>
      <c r="D6" s="3"/>
      <c r="E6" s="3"/>
      <c r="F6" s="3"/>
      <c r="G6" s="8" t="s">
        <v>6</v>
      </c>
      <c r="H6" s="8"/>
      <c r="I6" s="8"/>
      <c r="J6" s="8"/>
      <c r="K6" s="8"/>
      <c r="L6" s="8"/>
    </row>
    <row r="7" spans="1:14" ht="18">
      <c r="B7" s="3"/>
      <c r="C7" s="3"/>
      <c r="D7" s="3"/>
      <c r="E7" s="3"/>
      <c r="F7" s="3"/>
      <c r="G7" s="7"/>
      <c r="H7" s="7"/>
      <c r="I7" s="7"/>
      <c r="J7" s="7"/>
      <c r="K7" s="7"/>
      <c r="L7" s="7"/>
    </row>
    <row r="8" spans="1:14" ht="18" customHeight="1">
      <c r="B8" s="3"/>
      <c r="C8" s="3"/>
      <c r="D8" s="3"/>
      <c r="E8" s="3"/>
      <c r="F8" s="3"/>
      <c r="G8" s="9" t="s">
        <v>7</v>
      </c>
      <c r="H8" s="9"/>
      <c r="I8" s="9"/>
      <c r="J8" s="9"/>
      <c r="K8" s="9"/>
      <c r="L8" s="9"/>
    </row>
    <row r="9" spans="1:14" ht="18">
      <c r="B9" s="3"/>
      <c r="C9" s="3"/>
      <c r="D9" s="3"/>
      <c r="E9" s="3"/>
      <c r="F9" s="3"/>
      <c r="G9" s="10"/>
      <c r="H9" s="10"/>
      <c r="I9" s="10"/>
      <c r="J9" s="10"/>
      <c r="K9" s="10"/>
      <c r="L9" s="10"/>
    </row>
    <row r="10" spans="1:14">
      <c r="B10" s="11" t="s">
        <v>8</v>
      </c>
      <c r="C10" s="3"/>
      <c r="D10" s="3"/>
      <c r="E10" s="3"/>
      <c r="F10" s="3"/>
      <c r="G10" s="12" t="s">
        <v>8</v>
      </c>
      <c r="H10" s="12"/>
      <c r="I10" s="12"/>
      <c r="J10" s="12"/>
      <c r="K10" s="12"/>
      <c r="L10" s="12"/>
    </row>
    <row r="11" spans="1:14">
      <c r="G11" s="13"/>
      <c r="H11" s="13"/>
      <c r="I11" s="13"/>
      <c r="J11" s="13"/>
      <c r="K11" s="13"/>
      <c r="L11" s="13"/>
    </row>
    <row r="12" spans="1:14" ht="24.75" customHeight="1">
      <c r="B12" s="14" t="s">
        <v>9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4" ht="20.25" customHeight="1">
      <c r="B13" s="14" t="s">
        <v>10</v>
      </c>
      <c r="C13" s="14"/>
      <c r="D13" s="16"/>
      <c r="E13" s="16"/>
      <c r="F13" s="16"/>
      <c r="G13" s="16"/>
      <c r="H13" s="16"/>
      <c r="I13" s="16"/>
      <c r="J13" s="16"/>
      <c r="K13" s="16"/>
      <c r="L13" s="16"/>
    </row>
    <row r="14" spans="1:14" ht="13.5" thickBot="1">
      <c r="H14" s="16"/>
      <c r="I14" s="16"/>
      <c r="J14" s="16"/>
      <c r="K14" s="16"/>
      <c r="L14" s="16"/>
    </row>
    <row r="15" spans="1:14" ht="26.25" customHeight="1" thickBot="1">
      <c r="A15" s="17" t="s">
        <v>11</v>
      </c>
      <c r="B15" s="18"/>
      <c r="C15" s="19"/>
      <c r="D15" s="20" t="s">
        <v>12</v>
      </c>
      <c r="E15" s="21"/>
      <c r="F15" s="21"/>
      <c r="G15" s="21"/>
      <c r="H15" s="22"/>
      <c r="I15" s="22"/>
      <c r="J15" s="22"/>
      <c r="K15" s="22"/>
      <c r="L15" s="22"/>
      <c r="M15" s="22"/>
      <c r="N15" s="23"/>
    </row>
    <row r="16" spans="1:14" ht="13.5" thickBot="1">
      <c r="A16" s="24" t="s">
        <v>13</v>
      </c>
      <c r="B16" s="18"/>
      <c r="C16" s="19"/>
      <c r="D16" s="20">
        <v>871</v>
      </c>
      <c r="E16" s="21"/>
      <c r="F16" s="21"/>
      <c r="G16" s="21"/>
      <c r="H16" s="22"/>
      <c r="I16" s="22"/>
      <c r="J16" s="22"/>
      <c r="K16" s="22"/>
      <c r="L16" s="22"/>
      <c r="M16" s="22"/>
      <c r="N16" s="23"/>
    </row>
    <row r="17" spans="1:14" ht="13.5" thickBot="1">
      <c r="A17" s="17" t="s">
        <v>14</v>
      </c>
      <c r="B17" s="18"/>
      <c r="C17" s="19"/>
      <c r="D17" s="25" t="s">
        <v>360</v>
      </c>
      <c r="E17" s="26"/>
      <c r="F17" s="26"/>
      <c r="G17" s="26"/>
      <c r="H17" s="27"/>
      <c r="I17" s="27"/>
      <c r="J17" s="27"/>
      <c r="K17" s="27"/>
      <c r="L17" s="27"/>
      <c r="M17" s="27"/>
      <c r="N17" s="28"/>
    </row>
    <row r="18" spans="1:14" ht="13.5" customHeight="1" thickBot="1">
      <c r="A18" s="17" t="s">
        <v>16</v>
      </c>
      <c r="B18" s="18"/>
      <c r="C18" s="19"/>
      <c r="D18" s="25" t="s">
        <v>363</v>
      </c>
      <c r="E18" s="26"/>
      <c r="F18" s="26"/>
      <c r="G18" s="26"/>
      <c r="H18" s="27"/>
      <c r="I18" s="27"/>
      <c r="J18" s="27"/>
      <c r="K18" s="27"/>
      <c r="L18" s="27"/>
      <c r="M18" s="27"/>
      <c r="N18" s="28"/>
    </row>
    <row r="19" spans="1:14" ht="13.5" thickBot="1">
      <c r="A19" s="29" t="s">
        <v>18</v>
      </c>
      <c r="B19" s="18"/>
      <c r="C19" s="19"/>
      <c r="D19" s="20" t="s">
        <v>19</v>
      </c>
      <c r="E19" s="21"/>
      <c r="F19" s="21"/>
      <c r="G19" s="21"/>
      <c r="H19" s="22"/>
      <c r="I19" s="22"/>
      <c r="J19" s="22"/>
      <c r="K19" s="22"/>
      <c r="L19" s="22"/>
      <c r="M19" s="22"/>
      <c r="N19" s="23"/>
    </row>
    <row r="20" spans="1:14" ht="13.5" thickBot="1">
      <c r="A20" s="30" t="s">
        <v>20</v>
      </c>
      <c r="B20" s="18"/>
      <c r="C20" s="19"/>
      <c r="D20" s="25" t="s">
        <v>21</v>
      </c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4" ht="13.5" thickBot="1">
      <c r="A21" s="31" t="s">
        <v>22</v>
      </c>
      <c r="B21" s="32"/>
      <c r="C21" s="33"/>
      <c r="D21" s="34"/>
      <c r="E21" s="35"/>
      <c r="F21" s="35"/>
      <c r="G21" s="35"/>
      <c r="H21" s="35"/>
      <c r="I21" s="35"/>
      <c r="J21" s="35"/>
      <c r="K21" s="35"/>
      <c r="L21" s="35"/>
      <c r="M21" s="35"/>
      <c r="N21" s="36"/>
    </row>
    <row r="22" spans="1:14" ht="13.5" thickBot="1">
      <c r="A22" s="37" t="s">
        <v>24</v>
      </c>
      <c r="B22" s="38"/>
      <c r="C22" s="39"/>
      <c r="D22" s="40"/>
      <c r="E22" s="40"/>
      <c r="F22" s="40"/>
      <c r="G22" s="40"/>
      <c r="H22" s="18"/>
      <c r="I22" s="18"/>
      <c r="J22" s="18"/>
      <c r="K22" s="18"/>
      <c r="L22" s="18"/>
      <c r="M22" s="18"/>
      <c r="N22" s="19"/>
    </row>
    <row r="23" spans="1:14" ht="18.75" thickBot="1">
      <c r="B23" s="41" t="s">
        <v>25</v>
      </c>
      <c r="C23" s="41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4" ht="13.5" customHeight="1" thickBot="1">
      <c r="A24" s="42"/>
      <c r="B24" s="43"/>
      <c r="C24" s="44"/>
      <c r="D24" s="45"/>
      <c r="E24" s="46"/>
      <c r="F24" s="45"/>
      <c r="G24" s="45"/>
      <c r="H24" s="47" t="s">
        <v>26</v>
      </c>
      <c r="I24" s="48" t="s">
        <v>27</v>
      </c>
      <c r="J24" s="49"/>
      <c r="K24" s="49"/>
      <c r="L24" s="49"/>
      <c r="M24" s="50">
        <v>2016</v>
      </c>
      <c r="N24" s="50">
        <v>2017</v>
      </c>
    </row>
    <row r="25" spans="1:14" ht="23.25" customHeight="1" thickBot="1">
      <c r="A25" s="51"/>
      <c r="B25" s="52"/>
      <c r="C25" s="53"/>
      <c r="D25" s="54"/>
      <c r="E25" s="55"/>
      <c r="F25" s="54"/>
      <c r="G25" s="54"/>
      <c r="H25" s="56"/>
      <c r="I25" s="57" t="s">
        <v>28</v>
      </c>
      <c r="J25" s="57" t="s">
        <v>29</v>
      </c>
      <c r="K25" s="58" t="s">
        <v>30</v>
      </c>
      <c r="L25" s="59" t="s">
        <v>31</v>
      </c>
      <c r="M25" s="60"/>
      <c r="N25" s="60"/>
    </row>
    <row r="26" spans="1:14" ht="13.5" thickBot="1">
      <c r="A26" s="61"/>
      <c r="B26" s="62" t="s">
        <v>32</v>
      </c>
      <c r="C26" s="62"/>
      <c r="D26" s="62"/>
      <c r="E26" s="62"/>
      <c r="F26" s="62"/>
      <c r="G26" s="63"/>
      <c r="H26" s="64">
        <f>SUM(I26:L26)</f>
        <v>5</v>
      </c>
      <c r="I26" s="65">
        <f>I205</f>
        <v>0</v>
      </c>
      <c r="J26" s="65">
        <f t="shared" ref="J26:L26" si="0">J205</f>
        <v>5</v>
      </c>
      <c r="K26" s="65">
        <f t="shared" si="0"/>
        <v>0</v>
      </c>
      <c r="L26" s="65">
        <f t="shared" si="0"/>
        <v>0</v>
      </c>
      <c r="M26" s="66">
        <f>M205</f>
        <v>5</v>
      </c>
      <c r="N26" s="66">
        <f>N205</f>
        <v>5</v>
      </c>
    </row>
    <row r="27" spans="1:14" ht="13.5" thickBot="1">
      <c r="A27" s="61"/>
      <c r="B27" s="67" t="s">
        <v>33</v>
      </c>
      <c r="C27" s="67"/>
      <c r="D27" s="67"/>
      <c r="E27" s="67"/>
      <c r="F27" s="67"/>
      <c r="G27" s="68"/>
      <c r="H27" s="64">
        <f>SUM(I27:L27)</f>
        <v>5</v>
      </c>
      <c r="I27" s="65">
        <f>I26</f>
        <v>0</v>
      </c>
      <c r="J27" s="65">
        <f>J26</f>
        <v>5</v>
      </c>
      <c r="K27" s="65">
        <f>K26</f>
        <v>0</v>
      </c>
      <c r="L27" s="69">
        <f>L26</f>
        <v>0</v>
      </c>
      <c r="M27" s="69">
        <f t="shared" ref="M27:N27" si="1">M26</f>
        <v>5</v>
      </c>
      <c r="N27" s="69">
        <f t="shared" si="1"/>
        <v>5</v>
      </c>
    </row>
    <row r="29" spans="1:14">
      <c r="J29" s="70"/>
      <c r="K29" s="70"/>
      <c r="L29" s="70"/>
    </row>
    <row r="30" spans="1:14" ht="18">
      <c r="D30" s="71" t="s">
        <v>34</v>
      </c>
      <c r="E30" s="71"/>
      <c r="F30" s="71"/>
      <c r="G30" s="72"/>
      <c r="H30" s="71"/>
      <c r="I30" s="71"/>
      <c r="J30" s="71"/>
      <c r="K30" s="71"/>
      <c r="L30" s="71"/>
    </row>
    <row r="31" spans="1:14" ht="12.75" customHeight="1">
      <c r="A31" s="73" t="s">
        <v>35</v>
      </c>
      <c r="B31" s="74" t="s">
        <v>36</v>
      </c>
      <c r="C31" s="75" t="s">
        <v>37</v>
      </c>
      <c r="D31" s="76" t="s">
        <v>38</v>
      </c>
      <c r="E31" s="76" t="s">
        <v>39</v>
      </c>
      <c r="F31" s="76" t="s">
        <v>40</v>
      </c>
      <c r="G31" s="77" t="s">
        <v>41</v>
      </c>
      <c r="H31" s="76" t="s">
        <v>42</v>
      </c>
      <c r="I31" s="78" t="s">
        <v>27</v>
      </c>
      <c r="J31" s="79"/>
      <c r="K31" s="79"/>
      <c r="L31" s="80"/>
      <c r="M31" s="81">
        <v>2016</v>
      </c>
      <c r="N31" s="81">
        <v>2017</v>
      </c>
    </row>
    <row r="32" spans="1:14" ht="48.75" customHeight="1">
      <c r="A32" s="82"/>
      <c r="B32" s="83"/>
      <c r="C32" s="84"/>
      <c r="D32" s="85"/>
      <c r="E32" s="85"/>
      <c r="F32" s="85"/>
      <c r="G32" s="86"/>
      <c r="H32" s="83"/>
      <c r="I32" s="87" t="s">
        <v>28</v>
      </c>
      <c r="J32" s="87" t="s">
        <v>29</v>
      </c>
      <c r="K32" s="87" t="s">
        <v>30</v>
      </c>
      <c r="L32" s="87" t="s">
        <v>31</v>
      </c>
      <c r="M32" s="81"/>
      <c r="N32" s="81"/>
    </row>
    <row r="33" spans="1:14" ht="68.25" customHeight="1">
      <c r="A33" s="88">
        <v>611</v>
      </c>
      <c r="B33" s="89" t="s">
        <v>43</v>
      </c>
      <c r="C33" s="89"/>
      <c r="D33" s="90"/>
      <c r="E33" s="91"/>
      <c r="F33" s="90"/>
      <c r="G33" s="90"/>
      <c r="H33" s="92">
        <f>I33+J33+K33+L33</f>
        <v>5</v>
      </c>
      <c r="I33" s="93">
        <f>I34+I39+I42+I47+I50+I55+I97+I104</f>
        <v>0</v>
      </c>
      <c r="J33" s="93">
        <f t="shared" ref="J33:N33" si="2">J34+J39+J42+J47+J50+J55+J97+J104</f>
        <v>5</v>
      </c>
      <c r="K33" s="93">
        <f t="shared" si="2"/>
        <v>0</v>
      </c>
      <c r="L33" s="93">
        <f t="shared" si="2"/>
        <v>0</v>
      </c>
      <c r="M33" s="93">
        <f t="shared" si="2"/>
        <v>5</v>
      </c>
      <c r="N33" s="93">
        <f t="shared" si="2"/>
        <v>5</v>
      </c>
    </row>
    <row r="34" spans="1:14" hidden="1">
      <c r="A34" s="94"/>
      <c r="B34" s="95"/>
      <c r="C34" s="95"/>
      <c r="D34" s="96">
        <v>211</v>
      </c>
      <c r="E34" s="97"/>
      <c r="F34" s="96">
        <v>110100</v>
      </c>
      <c r="G34" s="96" t="s">
        <v>44</v>
      </c>
      <c r="H34" s="98">
        <f>I34+J34+K34+L34</f>
        <v>0</v>
      </c>
      <c r="I34" s="99">
        <f>SUM(I35:I38)</f>
        <v>0</v>
      </c>
      <c r="J34" s="99">
        <f t="shared" ref="J34:N34" si="3">SUM(J35:J38)</f>
        <v>0</v>
      </c>
      <c r="K34" s="99">
        <f t="shared" si="3"/>
        <v>0</v>
      </c>
      <c r="L34" s="99">
        <f t="shared" si="3"/>
        <v>0</v>
      </c>
      <c r="M34" s="99">
        <f t="shared" si="3"/>
        <v>0</v>
      </c>
      <c r="N34" s="99">
        <f t="shared" si="3"/>
        <v>0</v>
      </c>
    </row>
    <row r="35" spans="1:14" ht="22.5" hidden="1">
      <c r="A35" s="100"/>
      <c r="B35" s="101"/>
      <c r="C35" s="101"/>
      <c r="D35" s="102"/>
      <c r="E35" s="97" t="s">
        <v>45</v>
      </c>
      <c r="F35" s="102"/>
      <c r="G35" s="102" t="s">
        <v>46</v>
      </c>
      <c r="H35" s="98">
        <f>I35+J35+K35+L35</f>
        <v>0</v>
      </c>
      <c r="I35" s="103"/>
      <c r="J35" s="103"/>
      <c r="K35" s="103"/>
      <c r="L35" s="103"/>
      <c r="M35" s="99"/>
      <c r="N35" s="99"/>
    </row>
    <row r="36" spans="1:14" ht="45" hidden="1">
      <c r="A36" s="100"/>
      <c r="B36" s="101"/>
      <c r="C36" s="101"/>
      <c r="D36" s="102"/>
      <c r="E36" s="97" t="s">
        <v>47</v>
      </c>
      <c r="F36" s="102"/>
      <c r="G36" s="102" t="s">
        <v>48</v>
      </c>
      <c r="H36" s="98">
        <f t="shared" ref="H36:H99" si="4">I36+J36+K36+L36</f>
        <v>0</v>
      </c>
      <c r="I36" s="103"/>
      <c r="J36" s="103"/>
      <c r="K36" s="103"/>
      <c r="L36" s="103"/>
      <c r="M36" s="99"/>
      <c r="N36" s="99"/>
    </row>
    <row r="37" spans="1:14" ht="22.5" hidden="1">
      <c r="A37" s="100"/>
      <c r="B37" s="101"/>
      <c r="C37" s="101"/>
      <c r="D37" s="102"/>
      <c r="E37" s="97" t="s">
        <v>49</v>
      </c>
      <c r="F37" s="102"/>
      <c r="G37" s="102" t="s">
        <v>50</v>
      </c>
      <c r="H37" s="98">
        <f t="shared" si="4"/>
        <v>0</v>
      </c>
      <c r="I37" s="103"/>
      <c r="J37" s="103"/>
      <c r="K37" s="103"/>
      <c r="L37" s="103"/>
      <c r="M37" s="99"/>
      <c r="N37" s="99"/>
    </row>
    <row r="38" spans="1:14" ht="45" hidden="1">
      <c r="A38" s="100"/>
      <c r="B38" s="101"/>
      <c r="C38" s="101"/>
      <c r="D38" s="102"/>
      <c r="E38" s="97" t="s">
        <v>51</v>
      </c>
      <c r="F38" s="102"/>
      <c r="G38" s="102" t="s">
        <v>52</v>
      </c>
      <c r="H38" s="98">
        <f t="shared" si="4"/>
        <v>0</v>
      </c>
      <c r="I38" s="103"/>
      <c r="J38" s="103"/>
      <c r="K38" s="103"/>
      <c r="L38" s="103"/>
      <c r="M38" s="99"/>
      <c r="N38" s="99"/>
    </row>
    <row r="39" spans="1:14" hidden="1">
      <c r="A39" s="104"/>
      <c r="B39" s="105"/>
      <c r="C39" s="95"/>
      <c r="D39" s="105">
        <v>212</v>
      </c>
      <c r="E39" s="106"/>
      <c r="F39" s="105"/>
      <c r="G39" s="105" t="s">
        <v>53</v>
      </c>
      <c r="H39" s="98">
        <f t="shared" si="4"/>
        <v>0</v>
      </c>
      <c r="I39" s="99">
        <f>I40+I41</f>
        <v>0</v>
      </c>
      <c r="J39" s="99">
        <f t="shared" ref="J39:N39" si="5">J40+J41</f>
        <v>0</v>
      </c>
      <c r="K39" s="99">
        <f t="shared" si="5"/>
        <v>0</v>
      </c>
      <c r="L39" s="99">
        <f t="shared" si="5"/>
        <v>0</v>
      </c>
      <c r="M39" s="99">
        <f t="shared" si="5"/>
        <v>0</v>
      </c>
      <c r="N39" s="99">
        <f t="shared" si="5"/>
        <v>0</v>
      </c>
    </row>
    <row r="40" spans="1:14" ht="22.5" hidden="1">
      <c r="A40" s="107"/>
      <c r="B40" s="102"/>
      <c r="C40" s="102"/>
      <c r="D40" s="102"/>
      <c r="E40" s="97" t="s">
        <v>54</v>
      </c>
      <c r="F40" s="102">
        <v>110400</v>
      </c>
      <c r="G40" s="102" t="s">
        <v>55</v>
      </c>
      <c r="H40" s="98">
        <f t="shared" si="4"/>
        <v>0</v>
      </c>
      <c r="I40" s="103"/>
      <c r="J40" s="103"/>
      <c r="K40" s="103"/>
      <c r="L40" s="103"/>
      <c r="M40" s="99"/>
      <c r="N40" s="99"/>
    </row>
    <row r="41" spans="1:14" ht="33.75" hidden="1">
      <c r="A41" s="107"/>
      <c r="B41" s="102"/>
      <c r="C41" s="102"/>
      <c r="D41" s="102"/>
      <c r="E41" s="108" t="s">
        <v>56</v>
      </c>
      <c r="F41" s="102">
        <v>130330</v>
      </c>
      <c r="G41" s="102" t="s">
        <v>57</v>
      </c>
      <c r="H41" s="98">
        <f t="shared" si="4"/>
        <v>0</v>
      </c>
      <c r="I41" s="103"/>
      <c r="J41" s="103"/>
      <c r="K41" s="103"/>
      <c r="L41" s="103"/>
      <c r="M41" s="99"/>
      <c r="N41" s="99"/>
    </row>
    <row r="42" spans="1:14" ht="14.25" hidden="1" customHeight="1">
      <c r="A42" s="94"/>
      <c r="B42" s="95"/>
      <c r="C42" s="95"/>
      <c r="D42" s="96">
        <v>213</v>
      </c>
      <c r="E42" s="97"/>
      <c r="F42" s="96">
        <v>110200</v>
      </c>
      <c r="G42" s="96" t="s">
        <v>58</v>
      </c>
      <c r="H42" s="98">
        <f t="shared" si="4"/>
        <v>0</v>
      </c>
      <c r="I42" s="99">
        <f>SUM(I43:I46)</f>
        <v>0</v>
      </c>
      <c r="J42" s="99">
        <f t="shared" ref="J42:N42" si="6">SUM(J43:J46)</f>
        <v>0</v>
      </c>
      <c r="K42" s="99">
        <f t="shared" si="6"/>
        <v>0</v>
      </c>
      <c r="L42" s="99">
        <f t="shared" si="6"/>
        <v>0</v>
      </c>
      <c r="M42" s="99">
        <f t="shared" si="6"/>
        <v>0</v>
      </c>
      <c r="N42" s="99">
        <f t="shared" si="6"/>
        <v>0</v>
      </c>
    </row>
    <row r="43" spans="1:14" ht="22.5" hidden="1">
      <c r="A43" s="100"/>
      <c r="B43" s="101"/>
      <c r="C43" s="101"/>
      <c r="D43" s="102"/>
      <c r="E43" s="97" t="s">
        <v>59</v>
      </c>
      <c r="F43" s="102"/>
      <c r="G43" s="102" t="s">
        <v>60</v>
      </c>
      <c r="H43" s="98">
        <f t="shared" si="4"/>
        <v>0</v>
      </c>
      <c r="I43" s="103"/>
      <c r="J43" s="103"/>
      <c r="K43" s="103"/>
      <c r="L43" s="103"/>
      <c r="M43" s="99"/>
      <c r="N43" s="99"/>
    </row>
    <row r="44" spans="1:14" ht="45" hidden="1">
      <c r="A44" s="100"/>
      <c r="B44" s="101"/>
      <c r="C44" s="101"/>
      <c r="D44" s="102"/>
      <c r="E44" s="97" t="s">
        <v>61</v>
      </c>
      <c r="F44" s="102"/>
      <c r="G44" s="102" t="s">
        <v>48</v>
      </c>
      <c r="H44" s="98">
        <f t="shared" si="4"/>
        <v>0</v>
      </c>
      <c r="I44" s="103"/>
      <c r="J44" s="103"/>
      <c r="K44" s="103"/>
      <c r="L44" s="103"/>
      <c r="M44" s="99"/>
      <c r="N44" s="99"/>
    </row>
    <row r="45" spans="1:14" ht="22.5" hidden="1">
      <c r="A45" s="100"/>
      <c r="B45" s="101"/>
      <c r="C45" s="101"/>
      <c r="D45" s="102"/>
      <c r="E45" s="97" t="s">
        <v>62</v>
      </c>
      <c r="F45" s="102"/>
      <c r="G45" s="102" t="s">
        <v>50</v>
      </c>
      <c r="H45" s="98">
        <f t="shared" si="4"/>
        <v>0</v>
      </c>
      <c r="I45" s="103"/>
      <c r="J45" s="103"/>
      <c r="K45" s="103"/>
      <c r="L45" s="103"/>
      <c r="M45" s="99"/>
      <c r="N45" s="99"/>
    </row>
    <row r="46" spans="1:14" ht="48" hidden="1" customHeight="1">
      <c r="A46" s="100"/>
      <c r="B46" s="101"/>
      <c r="C46" s="101"/>
      <c r="D46" s="102"/>
      <c r="E46" s="97" t="s">
        <v>63</v>
      </c>
      <c r="F46" s="102"/>
      <c r="G46" s="102" t="s">
        <v>64</v>
      </c>
      <c r="H46" s="98">
        <f t="shared" si="4"/>
        <v>0</v>
      </c>
      <c r="I46" s="103"/>
      <c r="J46" s="103"/>
      <c r="K46" s="103"/>
      <c r="L46" s="103"/>
      <c r="M46" s="99"/>
      <c r="N46" s="99"/>
    </row>
    <row r="47" spans="1:14" hidden="1">
      <c r="A47" s="109"/>
      <c r="B47" s="96"/>
      <c r="C47" s="95"/>
      <c r="D47" s="96">
        <v>221</v>
      </c>
      <c r="E47" s="97"/>
      <c r="F47" s="96">
        <v>110600</v>
      </c>
      <c r="G47" s="96" t="s">
        <v>65</v>
      </c>
      <c r="H47" s="98">
        <f t="shared" si="4"/>
        <v>0</v>
      </c>
      <c r="I47" s="99">
        <f>SUM(I48:I49)</f>
        <v>0</v>
      </c>
      <c r="J47" s="99">
        <f t="shared" ref="J47:N47" si="7">SUM(J48:J49)</f>
        <v>0</v>
      </c>
      <c r="K47" s="99">
        <f t="shared" si="7"/>
        <v>0</v>
      </c>
      <c r="L47" s="99">
        <f t="shared" si="7"/>
        <v>0</v>
      </c>
      <c r="M47" s="99">
        <f t="shared" si="7"/>
        <v>0</v>
      </c>
      <c r="N47" s="99">
        <f t="shared" si="7"/>
        <v>0</v>
      </c>
    </row>
    <row r="48" spans="1:14" hidden="1">
      <c r="A48" s="107"/>
      <c r="B48" s="102"/>
      <c r="C48" s="110"/>
      <c r="D48" s="102"/>
      <c r="E48" s="111" t="s">
        <v>66</v>
      </c>
      <c r="F48" s="102"/>
      <c r="G48" s="102" t="s">
        <v>65</v>
      </c>
      <c r="H48" s="98">
        <f t="shared" si="4"/>
        <v>0</v>
      </c>
      <c r="I48" s="103"/>
      <c r="J48" s="103"/>
      <c r="K48" s="103"/>
      <c r="L48" s="103"/>
      <c r="M48" s="99"/>
      <c r="N48" s="99"/>
    </row>
    <row r="49" spans="1:14" hidden="1">
      <c r="A49" s="107"/>
      <c r="B49" s="102"/>
      <c r="C49" s="110"/>
      <c r="D49" s="102"/>
      <c r="E49" s="111" t="s">
        <v>67</v>
      </c>
      <c r="F49" s="102"/>
      <c r="G49" s="102" t="s">
        <v>68</v>
      </c>
      <c r="H49" s="98">
        <f t="shared" si="4"/>
        <v>0</v>
      </c>
      <c r="I49" s="103"/>
      <c r="J49" s="103"/>
      <c r="K49" s="103"/>
      <c r="L49" s="103"/>
      <c r="M49" s="99"/>
      <c r="N49" s="99"/>
    </row>
    <row r="50" spans="1:14" hidden="1">
      <c r="A50" s="112"/>
      <c r="B50" s="113"/>
      <c r="C50" s="95"/>
      <c r="D50" s="96">
        <v>222</v>
      </c>
      <c r="E50" s="97"/>
      <c r="F50" s="96"/>
      <c r="G50" s="96" t="s">
        <v>69</v>
      </c>
      <c r="H50" s="98">
        <f t="shared" si="4"/>
        <v>0</v>
      </c>
      <c r="I50" s="99">
        <f>SUM(I51:I54)</f>
        <v>0</v>
      </c>
      <c r="J50" s="99">
        <f t="shared" ref="J50:N50" si="8">SUM(J51:J54)</f>
        <v>0</v>
      </c>
      <c r="K50" s="99">
        <f t="shared" si="8"/>
        <v>0</v>
      </c>
      <c r="L50" s="99">
        <f t="shared" si="8"/>
        <v>0</v>
      </c>
      <c r="M50" s="99">
        <f t="shared" si="8"/>
        <v>0</v>
      </c>
      <c r="N50" s="99">
        <f t="shared" si="8"/>
        <v>0</v>
      </c>
    </row>
    <row r="51" spans="1:14" ht="22.5" hidden="1">
      <c r="A51" s="114"/>
      <c r="B51" s="115"/>
      <c r="C51" s="115"/>
      <c r="D51" s="102"/>
      <c r="E51" s="97" t="s">
        <v>70</v>
      </c>
      <c r="F51" s="102">
        <v>110520</v>
      </c>
      <c r="G51" s="102" t="s">
        <v>71</v>
      </c>
      <c r="H51" s="98">
        <f t="shared" si="4"/>
        <v>0</v>
      </c>
      <c r="I51" s="103"/>
      <c r="J51" s="103"/>
      <c r="K51" s="103"/>
      <c r="L51" s="103"/>
      <c r="M51" s="99"/>
      <c r="N51" s="99"/>
    </row>
    <row r="52" spans="1:14" ht="22.5" hidden="1">
      <c r="A52" s="114"/>
      <c r="B52" s="115"/>
      <c r="C52" s="115"/>
      <c r="D52" s="116"/>
      <c r="E52" s="97" t="s">
        <v>72</v>
      </c>
      <c r="F52" s="102">
        <v>110400</v>
      </c>
      <c r="G52" s="102" t="s">
        <v>73</v>
      </c>
      <c r="H52" s="98">
        <f t="shared" si="4"/>
        <v>0</v>
      </c>
      <c r="I52" s="103"/>
      <c r="J52" s="103"/>
      <c r="K52" s="103"/>
      <c r="L52" s="103"/>
      <c r="M52" s="99"/>
      <c r="N52" s="99"/>
    </row>
    <row r="53" spans="1:14" ht="33.75" hidden="1">
      <c r="A53" s="114"/>
      <c r="B53" s="115"/>
      <c r="C53" s="117"/>
      <c r="D53" s="116"/>
      <c r="E53" s="97" t="s">
        <v>74</v>
      </c>
      <c r="F53" s="102"/>
      <c r="G53" s="102" t="s">
        <v>75</v>
      </c>
      <c r="H53" s="98">
        <f t="shared" si="4"/>
        <v>0</v>
      </c>
      <c r="I53" s="103"/>
      <c r="J53" s="103"/>
      <c r="K53" s="103"/>
      <c r="L53" s="103"/>
      <c r="M53" s="99"/>
      <c r="N53" s="99"/>
    </row>
    <row r="54" spans="1:14" ht="22.5" hidden="1">
      <c r="A54" s="114"/>
      <c r="B54" s="115"/>
      <c r="C54" s="117"/>
      <c r="D54" s="116"/>
      <c r="E54" s="97" t="s">
        <v>76</v>
      </c>
      <c r="F54" s="102"/>
      <c r="G54" s="102" t="s">
        <v>77</v>
      </c>
      <c r="H54" s="98">
        <f t="shared" si="4"/>
        <v>0</v>
      </c>
      <c r="I54" s="103"/>
      <c r="J54" s="103"/>
      <c r="K54" s="103"/>
      <c r="L54" s="103"/>
      <c r="M54" s="99"/>
      <c r="N54" s="99"/>
    </row>
    <row r="55" spans="1:14" hidden="1">
      <c r="A55" s="104"/>
      <c r="B55" s="105"/>
      <c r="C55" s="95"/>
      <c r="D55" s="105">
        <v>226</v>
      </c>
      <c r="E55" s="106"/>
      <c r="F55" s="105"/>
      <c r="G55" s="105" t="s">
        <v>78</v>
      </c>
      <c r="H55" s="98">
        <f t="shared" si="4"/>
        <v>0</v>
      </c>
      <c r="I55" s="99">
        <f>SUM(I56:I96)</f>
        <v>0</v>
      </c>
      <c r="J55" s="99">
        <f t="shared" ref="J55:N55" si="9">SUM(J56:J96)</f>
        <v>0</v>
      </c>
      <c r="K55" s="99">
        <f t="shared" si="9"/>
        <v>0</v>
      </c>
      <c r="L55" s="99">
        <f t="shared" si="9"/>
        <v>0</v>
      </c>
      <c r="M55" s="99">
        <f t="shared" si="9"/>
        <v>0</v>
      </c>
      <c r="N55" s="99">
        <f t="shared" si="9"/>
        <v>0</v>
      </c>
    </row>
    <row r="56" spans="1:14" ht="22.5" hidden="1">
      <c r="A56" s="118"/>
      <c r="B56" s="116"/>
      <c r="C56" s="116"/>
      <c r="D56" s="116"/>
      <c r="E56" s="97" t="s">
        <v>79</v>
      </c>
      <c r="F56" s="116"/>
      <c r="G56" s="102" t="s">
        <v>80</v>
      </c>
      <c r="H56" s="98">
        <f t="shared" si="4"/>
        <v>0</v>
      </c>
      <c r="I56" s="103"/>
      <c r="J56" s="103"/>
      <c r="K56" s="103"/>
      <c r="L56" s="103"/>
      <c r="M56" s="99"/>
      <c r="N56" s="99"/>
    </row>
    <row r="57" spans="1:14" hidden="1">
      <c r="A57" s="118"/>
      <c r="B57" s="116"/>
      <c r="C57" s="101"/>
      <c r="D57" s="116"/>
      <c r="E57" s="97" t="s">
        <v>81</v>
      </c>
      <c r="F57" s="116"/>
      <c r="G57" s="102" t="s">
        <v>82</v>
      </c>
      <c r="H57" s="98">
        <f t="shared" si="4"/>
        <v>0</v>
      </c>
      <c r="I57" s="103"/>
      <c r="J57" s="103"/>
      <c r="K57" s="103"/>
      <c r="L57" s="103"/>
      <c r="M57" s="99"/>
      <c r="N57" s="99"/>
    </row>
    <row r="58" spans="1:14" ht="22.5" hidden="1">
      <c r="A58" s="118"/>
      <c r="B58" s="116"/>
      <c r="C58" s="101"/>
      <c r="D58" s="116"/>
      <c r="E58" s="97" t="s">
        <v>83</v>
      </c>
      <c r="F58" s="116"/>
      <c r="G58" s="102" t="s">
        <v>84</v>
      </c>
      <c r="H58" s="98">
        <f t="shared" si="4"/>
        <v>0</v>
      </c>
      <c r="I58" s="103"/>
      <c r="J58" s="103"/>
      <c r="K58" s="103"/>
      <c r="L58" s="103"/>
      <c r="M58" s="99"/>
      <c r="N58" s="99"/>
    </row>
    <row r="59" spans="1:14" ht="22.5" hidden="1">
      <c r="A59" s="118"/>
      <c r="B59" s="116"/>
      <c r="C59" s="101"/>
      <c r="D59" s="116"/>
      <c r="E59" s="97" t="s">
        <v>85</v>
      </c>
      <c r="F59" s="116"/>
      <c r="G59" s="102" t="s">
        <v>86</v>
      </c>
      <c r="H59" s="98">
        <f t="shared" si="4"/>
        <v>0</v>
      </c>
      <c r="I59" s="103"/>
      <c r="J59" s="103"/>
      <c r="K59" s="103"/>
      <c r="L59" s="103"/>
      <c r="M59" s="99"/>
      <c r="N59" s="99"/>
    </row>
    <row r="60" spans="1:14" hidden="1">
      <c r="A60" s="118"/>
      <c r="B60" s="116"/>
      <c r="C60" s="101"/>
      <c r="D60" s="116"/>
      <c r="E60" s="97" t="s">
        <v>87</v>
      </c>
      <c r="F60" s="116"/>
      <c r="G60" s="102" t="s">
        <v>88</v>
      </c>
      <c r="H60" s="98">
        <f t="shared" si="4"/>
        <v>0</v>
      </c>
      <c r="I60" s="103"/>
      <c r="J60" s="103"/>
      <c r="K60" s="103"/>
      <c r="L60" s="103"/>
      <c r="M60" s="99"/>
      <c r="N60" s="99"/>
    </row>
    <row r="61" spans="1:14" hidden="1">
      <c r="A61" s="118"/>
      <c r="B61" s="116"/>
      <c r="C61" s="101"/>
      <c r="D61" s="116"/>
      <c r="E61" s="97" t="s">
        <v>89</v>
      </c>
      <c r="F61" s="116"/>
      <c r="G61" s="102" t="s">
        <v>90</v>
      </c>
      <c r="H61" s="98">
        <f t="shared" si="4"/>
        <v>0</v>
      </c>
      <c r="I61" s="103"/>
      <c r="J61" s="103"/>
      <c r="K61" s="103"/>
      <c r="L61" s="103"/>
      <c r="M61" s="99"/>
      <c r="N61" s="99"/>
    </row>
    <row r="62" spans="1:14" hidden="1">
      <c r="A62" s="114"/>
      <c r="B62" s="115"/>
      <c r="C62" s="115"/>
      <c r="D62" s="102"/>
      <c r="E62" s="97" t="s">
        <v>91</v>
      </c>
      <c r="F62" s="102"/>
      <c r="G62" s="102" t="s">
        <v>92</v>
      </c>
      <c r="H62" s="98">
        <f t="shared" si="4"/>
        <v>0</v>
      </c>
      <c r="I62" s="103"/>
      <c r="J62" s="103"/>
      <c r="K62" s="103"/>
      <c r="L62" s="103"/>
      <c r="M62" s="99"/>
      <c r="N62" s="99"/>
    </row>
    <row r="63" spans="1:14" ht="22.5" hidden="1">
      <c r="A63" s="114"/>
      <c r="B63" s="115"/>
      <c r="C63" s="115"/>
      <c r="D63" s="102"/>
      <c r="E63" s="97" t="s">
        <v>93</v>
      </c>
      <c r="F63" s="102"/>
      <c r="G63" s="102" t="s">
        <v>94</v>
      </c>
      <c r="H63" s="98">
        <f t="shared" si="4"/>
        <v>0</v>
      </c>
      <c r="I63" s="103"/>
      <c r="J63" s="103"/>
      <c r="K63" s="103"/>
      <c r="L63" s="103"/>
      <c r="M63" s="99"/>
      <c r="N63" s="99"/>
    </row>
    <row r="64" spans="1:14" ht="22.5" hidden="1">
      <c r="A64" s="114"/>
      <c r="B64" s="115"/>
      <c r="C64" s="115"/>
      <c r="D64" s="102"/>
      <c r="E64" s="97" t="s">
        <v>95</v>
      </c>
      <c r="F64" s="102">
        <v>110510</v>
      </c>
      <c r="G64" s="102" t="s">
        <v>96</v>
      </c>
      <c r="H64" s="98">
        <f t="shared" si="4"/>
        <v>0</v>
      </c>
      <c r="I64" s="103"/>
      <c r="J64" s="103"/>
      <c r="K64" s="103"/>
      <c r="L64" s="103"/>
      <c r="M64" s="99"/>
      <c r="N64" s="99"/>
    </row>
    <row r="65" spans="1:14" ht="22.5" hidden="1">
      <c r="A65" s="114"/>
      <c r="B65" s="115"/>
      <c r="C65" s="115"/>
      <c r="D65" s="102"/>
      <c r="E65" s="108" t="s">
        <v>97</v>
      </c>
      <c r="F65" s="102">
        <v>111040</v>
      </c>
      <c r="G65" s="102" t="s">
        <v>98</v>
      </c>
      <c r="H65" s="98">
        <f t="shared" si="4"/>
        <v>0</v>
      </c>
      <c r="I65" s="103"/>
      <c r="J65" s="103"/>
      <c r="K65" s="103"/>
      <c r="L65" s="103"/>
      <c r="M65" s="99"/>
      <c r="N65" s="99"/>
    </row>
    <row r="66" spans="1:14" ht="22.5" hidden="1">
      <c r="A66" s="114"/>
      <c r="B66" s="115"/>
      <c r="C66" s="115"/>
      <c r="D66" s="102"/>
      <c r="E66" s="108" t="s">
        <v>99</v>
      </c>
      <c r="F66" s="102"/>
      <c r="G66" s="102" t="s">
        <v>100</v>
      </c>
      <c r="H66" s="98">
        <f t="shared" si="4"/>
        <v>0</v>
      </c>
      <c r="I66" s="103"/>
      <c r="J66" s="103"/>
      <c r="K66" s="103"/>
      <c r="L66" s="103"/>
      <c r="M66" s="99"/>
      <c r="N66" s="99"/>
    </row>
    <row r="67" spans="1:14" ht="45" hidden="1">
      <c r="A67" s="114"/>
      <c r="B67" s="115"/>
      <c r="C67" s="115"/>
      <c r="D67" s="102"/>
      <c r="E67" s="108" t="s">
        <v>101</v>
      </c>
      <c r="F67" s="102"/>
      <c r="G67" s="102" t="s">
        <v>102</v>
      </c>
      <c r="H67" s="98">
        <f t="shared" si="4"/>
        <v>0</v>
      </c>
      <c r="I67" s="103"/>
      <c r="J67" s="103"/>
      <c r="K67" s="103"/>
      <c r="L67" s="103"/>
      <c r="M67" s="99"/>
      <c r="N67" s="99"/>
    </row>
    <row r="68" spans="1:14" hidden="1">
      <c r="A68" s="114"/>
      <c r="B68" s="115"/>
      <c r="C68" s="115"/>
      <c r="D68" s="102"/>
      <c r="E68" s="108" t="s">
        <v>103</v>
      </c>
      <c r="F68" s="102"/>
      <c r="G68" s="102" t="s">
        <v>104</v>
      </c>
      <c r="H68" s="98">
        <f t="shared" si="4"/>
        <v>0</v>
      </c>
      <c r="I68" s="103"/>
      <c r="J68" s="103"/>
      <c r="K68" s="103"/>
      <c r="L68" s="103"/>
      <c r="M68" s="99"/>
      <c r="N68" s="99"/>
    </row>
    <row r="69" spans="1:14" ht="22.5" hidden="1">
      <c r="A69" s="114"/>
      <c r="B69" s="115"/>
      <c r="C69" s="115"/>
      <c r="D69" s="102"/>
      <c r="E69" s="108" t="s">
        <v>105</v>
      </c>
      <c r="F69" s="102"/>
      <c r="G69" s="102" t="s">
        <v>106</v>
      </c>
      <c r="H69" s="98">
        <f t="shared" si="4"/>
        <v>0</v>
      </c>
      <c r="I69" s="103"/>
      <c r="J69" s="103"/>
      <c r="K69" s="103"/>
      <c r="L69" s="103"/>
      <c r="M69" s="99"/>
      <c r="N69" s="99"/>
    </row>
    <row r="70" spans="1:14" hidden="1">
      <c r="A70" s="114"/>
      <c r="B70" s="115"/>
      <c r="C70" s="115"/>
      <c r="D70" s="102"/>
      <c r="E70" s="108" t="s">
        <v>107</v>
      </c>
      <c r="F70" s="102"/>
      <c r="G70" s="102" t="s">
        <v>108</v>
      </c>
      <c r="H70" s="98">
        <f t="shared" si="4"/>
        <v>0</v>
      </c>
      <c r="I70" s="103"/>
      <c r="J70" s="103"/>
      <c r="K70" s="103"/>
      <c r="L70" s="103"/>
      <c r="M70" s="99"/>
      <c r="N70" s="99"/>
    </row>
    <row r="71" spans="1:14" ht="22.5" hidden="1">
      <c r="A71" s="114"/>
      <c r="B71" s="115"/>
      <c r="C71" s="115"/>
      <c r="D71" s="102"/>
      <c r="E71" s="108" t="s">
        <v>109</v>
      </c>
      <c r="F71" s="102"/>
      <c r="G71" s="102" t="s">
        <v>110</v>
      </c>
      <c r="H71" s="98">
        <f t="shared" si="4"/>
        <v>0</v>
      </c>
      <c r="I71" s="103"/>
      <c r="J71" s="103"/>
      <c r="K71" s="103"/>
      <c r="L71" s="103"/>
      <c r="M71" s="99"/>
      <c r="N71" s="99"/>
    </row>
    <row r="72" spans="1:14" ht="33.75" hidden="1">
      <c r="A72" s="114"/>
      <c r="B72" s="115"/>
      <c r="C72" s="115"/>
      <c r="D72" s="102"/>
      <c r="E72" s="108" t="s">
        <v>111</v>
      </c>
      <c r="F72" s="102"/>
      <c r="G72" s="102" t="s">
        <v>112</v>
      </c>
      <c r="H72" s="98">
        <f t="shared" si="4"/>
        <v>0</v>
      </c>
      <c r="I72" s="103"/>
      <c r="J72" s="103"/>
      <c r="K72" s="103"/>
      <c r="L72" s="103"/>
      <c r="M72" s="99"/>
      <c r="N72" s="99"/>
    </row>
    <row r="73" spans="1:14" ht="33.75" hidden="1">
      <c r="A73" s="114"/>
      <c r="B73" s="115"/>
      <c r="C73" s="115"/>
      <c r="D73" s="102"/>
      <c r="E73" s="108" t="s">
        <v>113</v>
      </c>
      <c r="F73" s="102"/>
      <c r="G73" s="102" t="s">
        <v>114</v>
      </c>
      <c r="H73" s="98">
        <f t="shared" si="4"/>
        <v>0</v>
      </c>
      <c r="I73" s="103"/>
      <c r="J73" s="103"/>
      <c r="K73" s="103"/>
      <c r="L73" s="103"/>
      <c r="M73" s="99"/>
      <c r="N73" s="99"/>
    </row>
    <row r="74" spans="1:14" ht="22.5" hidden="1">
      <c r="A74" s="114"/>
      <c r="B74" s="115"/>
      <c r="C74" s="115"/>
      <c r="D74" s="102"/>
      <c r="E74" s="119" t="s">
        <v>115</v>
      </c>
      <c r="F74" s="102"/>
      <c r="G74" s="102" t="s">
        <v>116</v>
      </c>
      <c r="H74" s="98">
        <f t="shared" si="4"/>
        <v>0</v>
      </c>
      <c r="I74" s="103"/>
      <c r="J74" s="103"/>
      <c r="K74" s="103"/>
      <c r="L74" s="103"/>
      <c r="M74" s="99"/>
      <c r="N74" s="99"/>
    </row>
    <row r="75" spans="1:14" ht="22.5" hidden="1">
      <c r="A75" s="114"/>
      <c r="B75" s="115"/>
      <c r="C75" s="115"/>
      <c r="D75" s="102"/>
      <c r="E75" s="119" t="s">
        <v>117</v>
      </c>
      <c r="F75" s="102"/>
      <c r="G75" s="102" t="s">
        <v>118</v>
      </c>
      <c r="H75" s="98">
        <f t="shared" si="4"/>
        <v>0</v>
      </c>
      <c r="I75" s="103"/>
      <c r="J75" s="103"/>
      <c r="K75" s="103"/>
      <c r="L75" s="103"/>
      <c r="M75" s="99"/>
      <c r="N75" s="99"/>
    </row>
    <row r="76" spans="1:14" hidden="1">
      <c r="A76" s="114"/>
      <c r="B76" s="115"/>
      <c r="C76" s="115"/>
      <c r="D76" s="102"/>
      <c r="E76" s="119" t="s">
        <v>119</v>
      </c>
      <c r="F76" s="102"/>
      <c r="G76" s="102" t="s">
        <v>120</v>
      </c>
      <c r="H76" s="98">
        <f t="shared" si="4"/>
        <v>0</v>
      </c>
      <c r="I76" s="103"/>
      <c r="J76" s="103"/>
      <c r="K76" s="103"/>
      <c r="L76" s="103"/>
      <c r="M76" s="99"/>
      <c r="N76" s="99"/>
    </row>
    <row r="77" spans="1:14" hidden="1">
      <c r="A77" s="114"/>
      <c r="B77" s="115"/>
      <c r="C77" s="115"/>
      <c r="D77" s="102"/>
      <c r="E77" s="119" t="s">
        <v>121</v>
      </c>
      <c r="F77" s="102"/>
      <c r="G77" s="102" t="s">
        <v>122</v>
      </c>
      <c r="H77" s="98">
        <f t="shared" si="4"/>
        <v>0</v>
      </c>
      <c r="I77" s="103"/>
      <c r="J77" s="103"/>
      <c r="K77" s="103"/>
      <c r="L77" s="103"/>
      <c r="M77" s="99"/>
      <c r="N77" s="99"/>
    </row>
    <row r="78" spans="1:14" ht="22.5" hidden="1">
      <c r="A78" s="114"/>
      <c r="B78" s="115"/>
      <c r="C78" s="115"/>
      <c r="D78" s="116"/>
      <c r="E78" s="119" t="s">
        <v>123</v>
      </c>
      <c r="F78" s="102">
        <v>110400</v>
      </c>
      <c r="G78" s="102" t="s">
        <v>124</v>
      </c>
      <c r="H78" s="98">
        <f t="shared" si="4"/>
        <v>0</v>
      </c>
      <c r="I78" s="103"/>
      <c r="J78" s="103"/>
      <c r="K78" s="103"/>
      <c r="L78" s="103"/>
      <c r="M78" s="99"/>
      <c r="N78" s="99"/>
    </row>
    <row r="79" spans="1:14" hidden="1">
      <c r="A79" s="114"/>
      <c r="B79" s="115"/>
      <c r="C79" s="117"/>
      <c r="D79" s="116"/>
      <c r="E79" s="97" t="s">
        <v>125</v>
      </c>
      <c r="F79" s="102"/>
      <c r="G79" s="102" t="s">
        <v>126</v>
      </c>
      <c r="H79" s="98">
        <f t="shared" si="4"/>
        <v>0</v>
      </c>
      <c r="I79" s="103"/>
      <c r="J79" s="103"/>
      <c r="K79" s="103"/>
      <c r="L79" s="103"/>
      <c r="M79" s="99"/>
      <c r="N79" s="99"/>
    </row>
    <row r="80" spans="1:14" ht="22.5" hidden="1">
      <c r="A80" s="114"/>
      <c r="B80" s="115"/>
      <c r="C80" s="117"/>
      <c r="D80" s="116"/>
      <c r="E80" s="97" t="s">
        <v>127</v>
      </c>
      <c r="F80" s="102"/>
      <c r="G80" s="102" t="s">
        <v>128</v>
      </c>
      <c r="H80" s="98">
        <f t="shared" si="4"/>
        <v>0</v>
      </c>
      <c r="I80" s="103"/>
      <c r="J80" s="103"/>
      <c r="K80" s="103"/>
      <c r="L80" s="103"/>
      <c r="M80" s="99"/>
      <c r="N80" s="99"/>
    </row>
    <row r="81" spans="1:14" ht="33.75" hidden="1">
      <c r="A81" s="114"/>
      <c r="B81" s="115"/>
      <c r="C81" s="117"/>
      <c r="D81" s="116"/>
      <c r="E81" s="97" t="s">
        <v>129</v>
      </c>
      <c r="F81" s="102"/>
      <c r="G81" s="102" t="s">
        <v>130</v>
      </c>
      <c r="H81" s="98">
        <f t="shared" si="4"/>
        <v>0</v>
      </c>
      <c r="I81" s="103"/>
      <c r="J81" s="103"/>
      <c r="K81" s="103"/>
      <c r="L81" s="103"/>
      <c r="M81" s="99"/>
      <c r="N81" s="99"/>
    </row>
    <row r="82" spans="1:14" ht="36" hidden="1" customHeight="1">
      <c r="A82" s="114"/>
      <c r="B82" s="115"/>
      <c r="C82" s="117"/>
      <c r="D82" s="116"/>
      <c r="E82" s="97" t="s">
        <v>131</v>
      </c>
      <c r="F82" s="102"/>
      <c r="G82" s="102" t="s">
        <v>132</v>
      </c>
      <c r="H82" s="98">
        <f t="shared" si="4"/>
        <v>0</v>
      </c>
      <c r="I82" s="103"/>
      <c r="J82" s="103"/>
      <c r="K82" s="103"/>
      <c r="L82" s="103"/>
      <c r="M82" s="99"/>
      <c r="N82" s="99"/>
    </row>
    <row r="83" spans="1:14" ht="33.75" hidden="1" customHeight="1">
      <c r="A83" s="114"/>
      <c r="B83" s="115"/>
      <c r="C83" s="117"/>
      <c r="D83" s="116"/>
      <c r="E83" s="97" t="s">
        <v>133</v>
      </c>
      <c r="F83" s="102"/>
      <c r="G83" s="102" t="s">
        <v>134</v>
      </c>
      <c r="H83" s="98">
        <f t="shared" si="4"/>
        <v>0</v>
      </c>
      <c r="I83" s="103"/>
      <c r="J83" s="103"/>
      <c r="K83" s="103"/>
      <c r="L83" s="103"/>
      <c r="M83" s="99"/>
      <c r="N83" s="99"/>
    </row>
    <row r="84" spans="1:14" ht="28.5" hidden="1" customHeight="1">
      <c r="A84" s="114"/>
      <c r="B84" s="115"/>
      <c r="C84" s="117"/>
      <c r="D84" s="116"/>
      <c r="E84" s="97" t="s">
        <v>135</v>
      </c>
      <c r="F84" s="102"/>
      <c r="G84" s="102" t="s">
        <v>136</v>
      </c>
      <c r="H84" s="98">
        <f t="shared" si="4"/>
        <v>0</v>
      </c>
      <c r="I84" s="103"/>
      <c r="J84" s="103"/>
      <c r="K84" s="103"/>
      <c r="L84" s="103"/>
      <c r="M84" s="99"/>
      <c r="N84" s="99"/>
    </row>
    <row r="85" spans="1:14" ht="12.75" hidden="1" customHeight="1">
      <c r="A85" s="114"/>
      <c r="B85" s="115"/>
      <c r="C85" s="117"/>
      <c r="D85" s="116"/>
      <c r="E85" s="97" t="s">
        <v>137</v>
      </c>
      <c r="F85" s="102"/>
      <c r="G85" s="102" t="s">
        <v>138</v>
      </c>
      <c r="H85" s="98">
        <f t="shared" si="4"/>
        <v>0</v>
      </c>
      <c r="I85" s="103"/>
      <c r="J85" s="103"/>
      <c r="K85" s="103"/>
      <c r="L85" s="103"/>
      <c r="M85" s="99"/>
      <c r="N85" s="99"/>
    </row>
    <row r="86" spans="1:14" ht="33.75" hidden="1">
      <c r="A86" s="114"/>
      <c r="B86" s="115"/>
      <c r="C86" s="117"/>
      <c r="D86" s="116"/>
      <c r="E86" s="97" t="s">
        <v>139</v>
      </c>
      <c r="F86" s="102"/>
      <c r="G86" s="102" t="s">
        <v>140</v>
      </c>
      <c r="H86" s="98">
        <f t="shared" si="4"/>
        <v>0</v>
      </c>
      <c r="I86" s="103"/>
      <c r="J86" s="103"/>
      <c r="K86" s="103"/>
      <c r="L86" s="103"/>
      <c r="M86" s="99"/>
      <c r="N86" s="99"/>
    </row>
    <row r="87" spans="1:14" ht="22.5" hidden="1">
      <c r="A87" s="114"/>
      <c r="B87" s="115"/>
      <c r="C87" s="117"/>
      <c r="D87" s="116"/>
      <c r="E87" s="97" t="s">
        <v>141</v>
      </c>
      <c r="F87" s="102"/>
      <c r="G87" s="102" t="s">
        <v>142</v>
      </c>
      <c r="H87" s="98">
        <f t="shared" si="4"/>
        <v>0</v>
      </c>
      <c r="I87" s="103"/>
      <c r="J87" s="103"/>
      <c r="K87" s="103"/>
      <c r="L87" s="103"/>
      <c r="M87" s="99"/>
      <c r="N87" s="99"/>
    </row>
    <row r="88" spans="1:14" hidden="1">
      <c r="A88" s="114"/>
      <c r="B88" s="115"/>
      <c r="C88" s="117"/>
      <c r="D88" s="116"/>
      <c r="E88" s="97" t="s">
        <v>143</v>
      </c>
      <c r="F88" s="102"/>
      <c r="G88" s="102" t="s">
        <v>144</v>
      </c>
      <c r="H88" s="98">
        <f t="shared" si="4"/>
        <v>0</v>
      </c>
      <c r="I88" s="103"/>
      <c r="J88" s="103"/>
      <c r="K88" s="103"/>
      <c r="L88" s="103"/>
      <c r="M88" s="99"/>
      <c r="N88" s="99"/>
    </row>
    <row r="89" spans="1:14" hidden="1">
      <c r="A89" s="114"/>
      <c r="B89" s="115"/>
      <c r="C89" s="117"/>
      <c r="D89" s="116"/>
      <c r="E89" s="97" t="s">
        <v>145</v>
      </c>
      <c r="F89" s="102"/>
      <c r="G89" s="102" t="s">
        <v>146</v>
      </c>
      <c r="H89" s="98">
        <f t="shared" si="4"/>
        <v>0</v>
      </c>
      <c r="I89" s="103"/>
      <c r="J89" s="103"/>
      <c r="K89" s="103"/>
      <c r="L89" s="103"/>
      <c r="M89" s="99"/>
      <c r="N89" s="99"/>
    </row>
    <row r="90" spans="1:14" ht="22.5" hidden="1">
      <c r="A90" s="114"/>
      <c r="B90" s="115"/>
      <c r="C90" s="117"/>
      <c r="D90" s="116"/>
      <c r="E90" s="97" t="s">
        <v>147</v>
      </c>
      <c r="F90" s="102"/>
      <c r="G90" s="102" t="s">
        <v>118</v>
      </c>
      <c r="H90" s="98">
        <f t="shared" si="4"/>
        <v>0</v>
      </c>
      <c r="I90" s="103"/>
      <c r="J90" s="103"/>
      <c r="K90" s="103"/>
      <c r="L90" s="103"/>
      <c r="M90" s="99"/>
      <c r="N90" s="99"/>
    </row>
    <row r="91" spans="1:14" hidden="1">
      <c r="A91" s="114"/>
      <c r="B91" s="115"/>
      <c r="C91" s="117"/>
      <c r="D91" s="116"/>
      <c r="E91" s="97" t="s">
        <v>148</v>
      </c>
      <c r="F91" s="102"/>
      <c r="G91" s="102" t="s">
        <v>120</v>
      </c>
      <c r="H91" s="98">
        <f t="shared" si="4"/>
        <v>0</v>
      </c>
      <c r="I91" s="103"/>
      <c r="J91" s="103"/>
      <c r="K91" s="103"/>
      <c r="L91" s="103"/>
      <c r="M91" s="99"/>
      <c r="N91" s="99"/>
    </row>
    <row r="92" spans="1:14" ht="31.5" hidden="1" customHeight="1">
      <c r="A92" s="114"/>
      <c r="B92" s="115"/>
      <c r="C92" s="117"/>
      <c r="D92" s="116"/>
      <c r="E92" s="97" t="s">
        <v>149</v>
      </c>
      <c r="F92" s="102"/>
      <c r="G92" s="102" t="s">
        <v>150</v>
      </c>
      <c r="H92" s="98">
        <f t="shared" si="4"/>
        <v>0</v>
      </c>
      <c r="I92" s="103"/>
      <c r="J92" s="103"/>
      <c r="K92" s="103"/>
      <c r="L92" s="103"/>
      <c r="M92" s="99"/>
      <c r="N92" s="99"/>
    </row>
    <row r="93" spans="1:14" ht="22.5" hidden="1">
      <c r="A93" s="114"/>
      <c r="B93" s="115"/>
      <c r="C93" s="117"/>
      <c r="D93" s="116"/>
      <c r="E93" s="97" t="s">
        <v>151</v>
      </c>
      <c r="F93" s="102"/>
      <c r="G93" s="102" t="s">
        <v>152</v>
      </c>
      <c r="H93" s="98">
        <f t="shared" si="4"/>
        <v>0</v>
      </c>
      <c r="I93" s="103"/>
      <c r="J93" s="103"/>
      <c r="K93" s="103"/>
      <c r="L93" s="103"/>
      <c r="M93" s="99"/>
      <c r="N93" s="99"/>
    </row>
    <row r="94" spans="1:14" ht="25.5" hidden="1" customHeight="1">
      <c r="A94" s="114"/>
      <c r="B94" s="115"/>
      <c r="C94" s="117"/>
      <c r="D94" s="116"/>
      <c r="E94" s="97" t="s">
        <v>153</v>
      </c>
      <c r="F94" s="102"/>
      <c r="G94" s="102" t="s">
        <v>154</v>
      </c>
      <c r="H94" s="98">
        <f t="shared" si="4"/>
        <v>0</v>
      </c>
      <c r="I94" s="103"/>
      <c r="J94" s="103"/>
      <c r="K94" s="103"/>
      <c r="L94" s="103"/>
      <c r="M94" s="99"/>
      <c r="N94" s="99"/>
    </row>
    <row r="95" spans="1:14" ht="16.5" hidden="1" customHeight="1">
      <c r="A95" s="114"/>
      <c r="B95" s="115"/>
      <c r="C95" s="117"/>
      <c r="D95" s="116"/>
      <c r="E95" s="97" t="s">
        <v>155</v>
      </c>
      <c r="F95" s="102"/>
      <c r="G95" s="102" t="s">
        <v>156</v>
      </c>
      <c r="H95" s="98">
        <f t="shared" si="4"/>
        <v>0</v>
      </c>
      <c r="I95" s="103"/>
      <c r="J95" s="103"/>
      <c r="K95" s="103"/>
      <c r="L95" s="103"/>
      <c r="M95" s="99"/>
      <c r="N95" s="99"/>
    </row>
    <row r="96" spans="1:14" ht="27.75" hidden="1" customHeight="1">
      <c r="A96" s="114"/>
      <c r="B96" s="115"/>
      <c r="C96" s="117"/>
      <c r="D96" s="116"/>
      <c r="E96" s="97" t="s">
        <v>157</v>
      </c>
      <c r="F96" s="102"/>
      <c r="G96" s="102" t="s">
        <v>158</v>
      </c>
      <c r="H96" s="98">
        <f t="shared" si="4"/>
        <v>0</v>
      </c>
      <c r="I96" s="103"/>
      <c r="J96" s="103"/>
      <c r="K96" s="103"/>
      <c r="L96" s="103"/>
      <c r="M96" s="99"/>
      <c r="N96" s="99"/>
    </row>
    <row r="97" spans="1:14" ht="12.75" hidden="1" customHeight="1">
      <c r="A97" s="112"/>
      <c r="B97" s="113"/>
      <c r="C97" s="95"/>
      <c r="D97" s="105">
        <v>290</v>
      </c>
      <c r="E97" s="106"/>
      <c r="F97" s="105"/>
      <c r="G97" s="105" t="s">
        <v>159</v>
      </c>
      <c r="H97" s="98">
        <f t="shared" si="4"/>
        <v>0</v>
      </c>
      <c r="I97" s="99">
        <f>SUM(I98:I103)</f>
        <v>0</v>
      </c>
      <c r="J97" s="99">
        <f t="shared" ref="J97:N97" si="10">SUM(J98:J103)</f>
        <v>0</v>
      </c>
      <c r="K97" s="99">
        <f t="shared" si="10"/>
        <v>0</v>
      </c>
      <c r="L97" s="99">
        <f t="shared" si="10"/>
        <v>0</v>
      </c>
      <c r="M97" s="99">
        <f t="shared" si="10"/>
        <v>0</v>
      </c>
      <c r="N97" s="99">
        <f t="shared" si="10"/>
        <v>0</v>
      </c>
    </row>
    <row r="98" spans="1:14" ht="12.75" hidden="1" customHeight="1">
      <c r="A98" s="120"/>
      <c r="B98" s="121"/>
      <c r="C98" s="121"/>
      <c r="D98" s="116"/>
      <c r="E98" s="108" t="s">
        <v>160</v>
      </c>
      <c r="F98" s="116"/>
      <c r="G98" s="102" t="s">
        <v>144</v>
      </c>
      <c r="H98" s="98">
        <f t="shared" si="4"/>
        <v>0</v>
      </c>
      <c r="I98" s="103"/>
      <c r="J98" s="103"/>
      <c r="K98" s="103"/>
      <c r="L98" s="103"/>
      <c r="M98" s="99"/>
      <c r="N98" s="99"/>
    </row>
    <row r="99" spans="1:14" ht="12.75" hidden="1" customHeight="1">
      <c r="A99" s="120"/>
      <c r="B99" s="121"/>
      <c r="C99" s="122"/>
      <c r="D99" s="116"/>
      <c r="E99" s="108" t="s">
        <v>161</v>
      </c>
      <c r="F99" s="116"/>
      <c r="G99" s="102" t="s">
        <v>162</v>
      </c>
      <c r="H99" s="98">
        <f t="shared" si="4"/>
        <v>0</v>
      </c>
      <c r="I99" s="103"/>
      <c r="J99" s="103"/>
      <c r="K99" s="103"/>
      <c r="L99" s="103"/>
      <c r="M99" s="99"/>
      <c r="N99" s="99"/>
    </row>
    <row r="100" spans="1:14" ht="12.75" hidden="1" customHeight="1">
      <c r="A100" s="102"/>
      <c r="B100" s="102"/>
      <c r="C100" s="110"/>
      <c r="D100" s="102"/>
      <c r="E100" s="108" t="s">
        <v>163</v>
      </c>
      <c r="F100" s="96"/>
      <c r="G100" s="123" t="s">
        <v>164</v>
      </c>
      <c r="H100" s="98">
        <f t="shared" ref="H100:H163" si="11">I100+J100+K100+L100</f>
        <v>0</v>
      </c>
      <c r="I100" s="103"/>
      <c r="J100" s="103"/>
      <c r="K100" s="103"/>
      <c r="L100" s="103"/>
      <c r="M100" s="99"/>
      <c r="N100" s="99"/>
    </row>
    <row r="101" spans="1:14" ht="12.75" hidden="1" customHeight="1">
      <c r="A101" s="102"/>
      <c r="B101" s="102"/>
      <c r="C101" s="102"/>
      <c r="D101" s="102"/>
      <c r="E101" s="108" t="s">
        <v>165</v>
      </c>
      <c r="F101" s="96"/>
      <c r="G101" s="123" t="s">
        <v>166</v>
      </c>
      <c r="H101" s="98">
        <f t="shared" si="11"/>
        <v>0</v>
      </c>
      <c r="I101" s="103"/>
      <c r="J101" s="103"/>
      <c r="K101" s="103"/>
      <c r="L101" s="103"/>
      <c r="M101" s="99"/>
      <c r="N101" s="99"/>
    </row>
    <row r="102" spans="1:14" ht="12.75" hidden="1" customHeight="1">
      <c r="A102" s="102"/>
      <c r="B102" s="102"/>
      <c r="C102" s="102"/>
      <c r="D102" s="102"/>
      <c r="E102" s="108" t="s">
        <v>167</v>
      </c>
      <c r="F102" s="102"/>
      <c r="G102" s="102" t="s">
        <v>168</v>
      </c>
      <c r="H102" s="98">
        <f t="shared" si="11"/>
        <v>0</v>
      </c>
      <c r="I102" s="103"/>
      <c r="J102" s="103"/>
      <c r="K102" s="103"/>
      <c r="L102" s="103"/>
      <c r="M102" s="99"/>
      <c r="N102" s="99"/>
    </row>
    <row r="103" spans="1:14" ht="12.75" hidden="1" customHeight="1">
      <c r="A103" s="102"/>
      <c r="B103" s="102"/>
      <c r="C103" s="124"/>
      <c r="D103" s="102"/>
      <c r="E103" s="108" t="s">
        <v>169</v>
      </c>
      <c r="F103" s="102"/>
      <c r="G103" s="102" t="s">
        <v>159</v>
      </c>
      <c r="H103" s="98">
        <f t="shared" si="11"/>
        <v>0</v>
      </c>
      <c r="I103" s="103"/>
      <c r="J103" s="103"/>
      <c r="K103" s="103"/>
      <c r="L103" s="103"/>
      <c r="M103" s="99"/>
      <c r="N103" s="99"/>
    </row>
    <row r="104" spans="1:14" ht="22.5">
      <c r="A104" s="112"/>
      <c r="B104" s="113"/>
      <c r="C104" s="95"/>
      <c r="D104" s="105">
        <v>340</v>
      </c>
      <c r="E104" s="106"/>
      <c r="F104" s="105"/>
      <c r="G104" s="105" t="s">
        <v>170</v>
      </c>
      <c r="H104" s="98">
        <f t="shared" si="11"/>
        <v>5</v>
      </c>
      <c r="I104" s="99">
        <f>SUM(I105:I127)</f>
        <v>0</v>
      </c>
      <c r="J104" s="99">
        <f t="shared" ref="J104:N104" si="12">SUM(J105:J127)</f>
        <v>5</v>
      </c>
      <c r="K104" s="99">
        <f t="shared" si="12"/>
        <v>0</v>
      </c>
      <c r="L104" s="99">
        <f t="shared" si="12"/>
        <v>0</v>
      </c>
      <c r="M104" s="99">
        <f t="shared" si="12"/>
        <v>5</v>
      </c>
      <c r="N104" s="99">
        <f t="shared" si="12"/>
        <v>5</v>
      </c>
    </row>
    <row r="105" spans="1:14" ht="42.75" hidden="1" customHeight="1">
      <c r="A105" s="114"/>
      <c r="B105" s="114"/>
      <c r="C105" s="114"/>
      <c r="D105" s="102"/>
      <c r="E105" s="97" t="s">
        <v>171</v>
      </c>
      <c r="F105" s="102">
        <v>110320</v>
      </c>
      <c r="G105" s="102" t="s">
        <v>172</v>
      </c>
      <c r="H105" s="98">
        <f t="shared" si="11"/>
        <v>0</v>
      </c>
      <c r="I105" s="103"/>
      <c r="J105" s="103"/>
      <c r="K105" s="103"/>
      <c r="L105" s="103"/>
      <c r="M105" s="99"/>
      <c r="N105" s="99"/>
    </row>
    <row r="106" spans="1:14" ht="42.75" hidden="1" customHeight="1">
      <c r="A106" s="114"/>
      <c r="B106" s="114"/>
      <c r="C106" s="114"/>
      <c r="D106" s="102"/>
      <c r="E106" s="97" t="s">
        <v>173</v>
      </c>
      <c r="F106" s="102">
        <v>110310</v>
      </c>
      <c r="G106" s="102" t="s">
        <v>174</v>
      </c>
      <c r="H106" s="98">
        <f t="shared" si="11"/>
        <v>0</v>
      </c>
      <c r="I106" s="103"/>
      <c r="J106" s="103"/>
      <c r="K106" s="103"/>
      <c r="L106" s="103"/>
      <c r="M106" s="99"/>
      <c r="N106" s="99"/>
    </row>
    <row r="107" spans="1:14" ht="42.75" hidden="1" customHeight="1">
      <c r="A107" s="114"/>
      <c r="B107" s="114"/>
      <c r="C107" s="114"/>
      <c r="D107" s="102"/>
      <c r="E107" s="97" t="s">
        <v>175</v>
      </c>
      <c r="F107" s="102">
        <v>110330</v>
      </c>
      <c r="G107" s="102" t="s">
        <v>176</v>
      </c>
      <c r="H107" s="98">
        <f t="shared" si="11"/>
        <v>0</v>
      </c>
      <c r="I107" s="103"/>
      <c r="J107" s="103"/>
      <c r="K107" s="103"/>
      <c r="L107" s="103"/>
      <c r="M107" s="99"/>
      <c r="N107" s="99"/>
    </row>
    <row r="108" spans="1:14" ht="42.75" hidden="1" customHeight="1">
      <c r="A108" s="114"/>
      <c r="B108" s="114"/>
      <c r="C108" s="114"/>
      <c r="D108" s="102"/>
      <c r="E108" s="97" t="s">
        <v>177</v>
      </c>
      <c r="F108" s="102">
        <v>110340</v>
      </c>
      <c r="G108" s="102" t="s">
        <v>178</v>
      </c>
      <c r="H108" s="98">
        <f t="shared" si="11"/>
        <v>0</v>
      </c>
      <c r="I108" s="103"/>
      <c r="J108" s="103"/>
      <c r="K108" s="103"/>
      <c r="L108" s="103"/>
      <c r="M108" s="99"/>
      <c r="N108" s="99"/>
    </row>
    <row r="109" spans="1:14" ht="42.75" hidden="1" customHeight="1">
      <c r="A109" s="114"/>
      <c r="B109" s="114"/>
      <c r="C109" s="114"/>
      <c r="D109" s="102"/>
      <c r="E109" s="97" t="s">
        <v>179</v>
      </c>
      <c r="F109" s="102"/>
      <c r="G109" s="102" t="s">
        <v>180</v>
      </c>
      <c r="H109" s="98">
        <f t="shared" si="11"/>
        <v>0</v>
      </c>
      <c r="I109" s="103"/>
      <c r="J109" s="103"/>
      <c r="K109" s="103"/>
      <c r="L109" s="103"/>
      <c r="M109" s="99"/>
      <c r="N109" s="99"/>
    </row>
    <row r="110" spans="1:14" ht="42.75" hidden="1" customHeight="1">
      <c r="A110" s="114"/>
      <c r="B110" s="114"/>
      <c r="C110" s="114"/>
      <c r="D110" s="102"/>
      <c r="E110" s="97" t="s">
        <v>181</v>
      </c>
      <c r="F110" s="102">
        <v>110350</v>
      </c>
      <c r="G110" s="102" t="s">
        <v>182</v>
      </c>
      <c r="H110" s="98">
        <f t="shared" si="11"/>
        <v>0</v>
      </c>
      <c r="I110" s="103"/>
      <c r="J110" s="103"/>
      <c r="K110" s="103"/>
      <c r="L110" s="103"/>
      <c r="M110" s="99"/>
      <c r="N110" s="99"/>
    </row>
    <row r="111" spans="1:14" ht="42.75" hidden="1" customHeight="1">
      <c r="A111" s="114"/>
      <c r="B111" s="114"/>
      <c r="C111" s="114"/>
      <c r="D111" s="102"/>
      <c r="E111" s="97" t="s">
        <v>183</v>
      </c>
      <c r="F111" s="102"/>
      <c r="G111" s="102" t="s">
        <v>184</v>
      </c>
      <c r="H111" s="98">
        <f t="shared" si="11"/>
        <v>0</v>
      </c>
      <c r="I111" s="103"/>
      <c r="J111" s="103"/>
      <c r="K111" s="103"/>
      <c r="L111" s="103"/>
      <c r="M111" s="99"/>
      <c r="N111" s="99"/>
    </row>
    <row r="112" spans="1:14" ht="42.75" hidden="1" customHeight="1">
      <c r="A112" s="114"/>
      <c r="B112" s="114"/>
      <c r="C112" s="114"/>
      <c r="D112" s="102"/>
      <c r="E112" s="97" t="s">
        <v>185</v>
      </c>
      <c r="F112" s="102"/>
      <c r="G112" s="102" t="s">
        <v>186</v>
      </c>
      <c r="H112" s="98">
        <f t="shared" si="11"/>
        <v>0</v>
      </c>
      <c r="I112" s="103"/>
      <c r="J112" s="103"/>
      <c r="K112" s="103"/>
      <c r="L112" s="103"/>
      <c r="M112" s="99"/>
      <c r="N112" s="99"/>
    </row>
    <row r="113" spans="1:14" ht="42.75" hidden="1" customHeight="1">
      <c r="A113" s="114"/>
      <c r="B113" s="114"/>
      <c r="C113" s="114"/>
      <c r="D113" s="102"/>
      <c r="E113" s="97" t="s">
        <v>187</v>
      </c>
      <c r="F113" s="102"/>
      <c r="G113" s="102" t="s">
        <v>188</v>
      </c>
      <c r="H113" s="98">
        <f t="shared" si="11"/>
        <v>0</v>
      </c>
      <c r="I113" s="103"/>
      <c r="J113" s="103"/>
      <c r="K113" s="103"/>
      <c r="L113" s="103"/>
      <c r="M113" s="99"/>
      <c r="N113" s="99"/>
    </row>
    <row r="114" spans="1:14" ht="24.75" hidden="1" customHeight="1">
      <c r="A114" s="114"/>
      <c r="B114" s="114"/>
      <c r="C114" s="114"/>
      <c r="D114" s="102"/>
      <c r="E114" s="97" t="s">
        <v>189</v>
      </c>
      <c r="F114" s="102"/>
      <c r="G114" s="102" t="s">
        <v>190</v>
      </c>
      <c r="H114" s="98">
        <f t="shared" si="11"/>
        <v>0</v>
      </c>
      <c r="I114" s="103"/>
      <c r="J114" s="103"/>
      <c r="K114" s="103"/>
      <c r="L114" s="103"/>
      <c r="M114" s="99"/>
      <c r="N114" s="99"/>
    </row>
    <row r="115" spans="1:14" ht="13.5" hidden="1" customHeight="1">
      <c r="A115" s="114"/>
      <c r="B115" s="114"/>
      <c r="C115" s="114"/>
      <c r="D115" s="102"/>
      <c r="E115" s="97" t="s">
        <v>191</v>
      </c>
      <c r="F115" s="102"/>
      <c r="G115" s="102" t="s">
        <v>192</v>
      </c>
      <c r="H115" s="98">
        <f t="shared" si="11"/>
        <v>0</v>
      </c>
      <c r="I115" s="103"/>
      <c r="J115" s="103"/>
      <c r="K115" s="103"/>
      <c r="L115" s="103"/>
      <c r="M115" s="99"/>
      <c r="N115" s="99"/>
    </row>
    <row r="116" spans="1:14" ht="14.25" hidden="1" customHeight="1">
      <c r="A116" s="114"/>
      <c r="B116" s="114"/>
      <c r="C116" s="114"/>
      <c r="D116" s="102"/>
      <c r="E116" s="97" t="s">
        <v>193</v>
      </c>
      <c r="F116" s="102"/>
      <c r="G116" s="102" t="s">
        <v>194</v>
      </c>
      <c r="H116" s="98">
        <f t="shared" si="11"/>
        <v>0</v>
      </c>
      <c r="I116" s="103"/>
      <c r="J116" s="103"/>
      <c r="K116" s="103"/>
      <c r="L116" s="103"/>
      <c r="M116" s="99"/>
      <c r="N116" s="99"/>
    </row>
    <row r="117" spans="1:14" ht="13.5" hidden="1" customHeight="1">
      <c r="A117" s="114"/>
      <c r="B117" s="114"/>
      <c r="C117" s="114"/>
      <c r="D117" s="102"/>
      <c r="E117" s="97" t="s">
        <v>195</v>
      </c>
      <c r="F117" s="102"/>
      <c r="G117" s="102" t="s">
        <v>196</v>
      </c>
      <c r="H117" s="98">
        <f t="shared" si="11"/>
        <v>0</v>
      </c>
      <c r="I117" s="103"/>
      <c r="J117" s="103"/>
      <c r="K117" s="103"/>
      <c r="L117" s="103"/>
      <c r="M117" s="99"/>
      <c r="N117" s="99"/>
    </row>
    <row r="118" spans="1:14" ht="12.75" hidden="1" customHeight="1">
      <c r="A118" s="114"/>
      <c r="B118" s="114"/>
      <c r="C118" s="114"/>
      <c r="D118" s="102"/>
      <c r="E118" s="97" t="s">
        <v>197</v>
      </c>
      <c r="F118" s="102"/>
      <c r="G118" s="102" t="s">
        <v>198</v>
      </c>
      <c r="H118" s="98">
        <f t="shared" si="11"/>
        <v>0</v>
      </c>
      <c r="I118" s="103"/>
      <c r="J118" s="103"/>
      <c r="K118" s="103"/>
      <c r="L118" s="103"/>
      <c r="M118" s="99"/>
      <c r="N118" s="99"/>
    </row>
    <row r="119" spans="1:14" ht="12.75" hidden="1" customHeight="1">
      <c r="A119" s="114"/>
      <c r="B119" s="114"/>
      <c r="C119" s="114"/>
      <c r="D119" s="102"/>
      <c r="E119" s="97" t="s">
        <v>199</v>
      </c>
      <c r="F119" s="102"/>
      <c r="G119" s="102" t="s">
        <v>200</v>
      </c>
      <c r="H119" s="98">
        <f t="shared" si="11"/>
        <v>0</v>
      </c>
      <c r="I119" s="103"/>
      <c r="J119" s="103"/>
      <c r="K119" s="103"/>
      <c r="L119" s="103"/>
      <c r="M119" s="99"/>
      <c r="N119" s="99"/>
    </row>
    <row r="120" spans="1:14" ht="33.75" hidden="1" customHeight="1">
      <c r="A120" s="114"/>
      <c r="B120" s="114"/>
      <c r="C120" s="114"/>
      <c r="D120" s="102"/>
      <c r="E120" s="97" t="s">
        <v>201</v>
      </c>
      <c r="F120" s="102"/>
      <c r="G120" s="102" t="s">
        <v>202</v>
      </c>
      <c r="H120" s="98">
        <f t="shared" si="11"/>
        <v>0</v>
      </c>
      <c r="I120" s="103"/>
      <c r="J120" s="103"/>
      <c r="K120" s="103"/>
      <c r="L120" s="103"/>
      <c r="M120" s="99"/>
      <c r="N120" s="99"/>
    </row>
    <row r="121" spans="1:14" ht="36.75" hidden="1" customHeight="1">
      <c r="A121" s="114"/>
      <c r="B121" s="114"/>
      <c r="C121" s="114"/>
      <c r="D121" s="102"/>
      <c r="E121" s="97" t="s">
        <v>203</v>
      </c>
      <c r="F121" s="102"/>
      <c r="G121" s="102" t="s">
        <v>204</v>
      </c>
      <c r="H121" s="98">
        <f t="shared" si="11"/>
        <v>0</v>
      </c>
      <c r="I121" s="103"/>
      <c r="J121" s="103"/>
      <c r="K121" s="103"/>
      <c r="L121" s="103"/>
      <c r="M121" s="99"/>
      <c r="N121" s="99"/>
    </row>
    <row r="122" spans="1:14" ht="33" hidden="1" customHeight="1">
      <c r="A122" s="114"/>
      <c r="B122" s="114"/>
      <c r="C122" s="114"/>
      <c r="D122" s="102"/>
      <c r="E122" s="97" t="s">
        <v>205</v>
      </c>
      <c r="F122" s="102"/>
      <c r="G122" s="102" t="s">
        <v>206</v>
      </c>
      <c r="H122" s="98">
        <f t="shared" si="11"/>
        <v>0</v>
      </c>
      <c r="I122" s="103"/>
      <c r="J122" s="103"/>
      <c r="K122" s="103"/>
      <c r="L122" s="103"/>
      <c r="M122" s="99"/>
      <c r="N122" s="99"/>
    </row>
    <row r="123" spans="1:14" ht="33" hidden="1" customHeight="1">
      <c r="A123" s="114"/>
      <c r="B123" s="114"/>
      <c r="C123" s="114"/>
      <c r="D123" s="102"/>
      <c r="E123" s="97" t="s">
        <v>207</v>
      </c>
      <c r="F123" s="102"/>
      <c r="G123" s="102" t="s">
        <v>208</v>
      </c>
      <c r="H123" s="98">
        <f t="shared" si="11"/>
        <v>0</v>
      </c>
      <c r="I123" s="103"/>
      <c r="J123" s="103"/>
      <c r="K123" s="103"/>
      <c r="L123" s="103"/>
      <c r="M123" s="99"/>
      <c r="N123" s="99"/>
    </row>
    <row r="124" spans="1:14" ht="33" hidden="1" customHeight="1">
      <c r="A124" s="114"/>
      <c r="B124" s="114"/>
      <c r="C124" s="114"/>
      <c r="D124" s="102"/>
      <c r="E124" s="97" t="s">
        <v>209</v>
      </c>
      <c r="F124" s="102"/>
      <c r="G124" s="102" t="s">
        <v>210</v>
      </c>
      <c r="H124" s="98">
        <f t="shared" si="11"/>
        <v>0</v>
      </c>
      <c r="I124" s="103"/>
      <c r="J124" s="103"/>
      <c r="K124" s="103"/>
      <c r="L124" s="103"/>
      <c r="M124" s="99"/>
      <c r="N124" s="99"/>
    </row>
    <row r="125" spans="1:14" ht="24" hidden="1" customHeight="1">
      <c r="A125" s="114"/>
      <c r="B125" s="114"/>
      <c r="C125" s="114"/>
      <c r="D125" s="102"/>
      <c r="E125" s="97" t="s">
        <v>211</v>
      </c>
      <c r="F125" s="102"/>
      <c r="G125" s="102" t="s">
        <v>212</v>
      </c>
      <c r="H125" s="98">
        <f t="shared" si="11"/>
        <v>0</v>
      </c>
      <c r="I125" s="103"/>
      <c r="J125" s="103"/>
      <c r="K125" s="103"/>
      <c r="L125" s="103"/>
      <c r="M125" s="99"/>
      <c r="N125" s="99"/>
    </row>
    <row r="126" spans="1:14" ht="21.75" hidden="1" customHeight="1">
      <c r="A126" s="114"/>
      <c r="B126" s="114"/>
      <c r="C126" s="114"/>
      <c r="D126" s="102"/>
      <c r="E126" s="97" t="s">
        <v>213</v>
      </c>
      <c r="F126" s="102"/>
      <c r="G126" s="102" t="s">
        <v>214</v>
      </c>
      <c r="H126" s="98">
        <f t="shared" si="11"/>
        <v>0</v>
      </c>
      <c r="I126" s="103"/>
      <c r="J126" s="103"/>
      <c r="K126" s="103"/>
      <c r="L126" s="103"/>
      <c r="M126" s="99"/>
      <c r="N126" s="99"/>
    </row>
    <row r="127" spans="1:14" ht="17.25" customHeight="1">
      <c r="A127" s="114"/>
      <c r="B127" s="114"/>
      <c r="C127" s="114"/>
      <c r="D127" s="102"/>
      <c r="E127" s="97" t="s">
        <v>215</v>
      </c>
      <c r="F127" s="102"/>
      <c r="G127" s="102" t="s">
        <v>216</v>
      </c>
      <c r="H127" s="98">
        <f t="shared" si="11"/>
        <v>5</v>
      </c>
      <c r="I127" s="103"/>
      <c r="J127" s="103">
        <v>5</v>
      </c>
      <c r="K127" s="103"/>
      <c r="L127" s="103"/>
      <c r="M127" s="99">
        <v>5</v>
      </c>
      <c r="N127" s="99">
        <v>5</v>
      </c>
    </row>
    <row r="128" spans="1:14" ht="24.75" hidden="1" customHeight="1">
      <c r="A128" s="125">
        <v>612</v>
      </c>
      <c r="B128" s="126" t="s">
        <v>217</v>
      </c>
      <c r="C128" s="127"/>
      <c r="D128" s="128"/>
      <c r="E128" s="129"/>
      <c r="F128" s="128"/>
      <c r="G128" s="128"/>
      <c r="H128" s="130">
        <f t="shared" si="11"/>
        <v>0</v>
      </c>
      <c r="I128" s="131">
        <f>I129+I136+I163</f>
        <v>0</v>
      </c>
      <c r="J128" s="131">
        <f t="shared" ref="J128:N128" si="13">J129+J136+J163</f>
        <v>0</v>
      </c>
      <c r="K128" s="131">
        <f t="shared" si="13"/>
        <v>0</v>
      </c>
      <c r="L128" s="131">
        <f t="shared" si="13"/>
        <v>0</v>
      </c>
      <c r="M128" s="131">
        <f t="shared" si="13"/>
        <v>0</v>
      </c>
      <c r="N128" s="131">
        <f t="shared" si="13"/>
        <v>0</v>
      </c>
    </row>
    <row r="129" spans="1:14" ht="12.75" hidden="1" customHeight="1">
      <c r="A129" s="112"/>
      <c r="B129" s="113"/>
      <c r="C129" s="95"/>
      <c r="D129" s="105">
        <v>223</v>
      </c>
      <c r="E129" s="106"/>
      <c r="F129" s="105"/>
      <c r="G129" s="105" t="s">
        <v>218</v>
      </c>
      <c r="H129" s="98">
        <f t="shared" si="11"/>
        <v>0</v>
      </c>
      <c r="I129" s="99">
        <f>SUM(I130:I135)</f>
        <v>0</v>
      </c>
      <c r="J129" s="99">
        <f t="shared" ref="J129:N129" si="14">SUM(J130:J135)</f>
        <v>0</v>
      </c>
      <c r="K129" s="99">
        <f t="shared" si="14"/>
        <v>0</v>
      </c>
      <c r="L129" s="99">
        <f t="shared" si="14"/>
        <v>0</v>
      </c>
      <c r="M129" s="99">
        <f t="shared" si="14"/>
        <v>0</v>
      </c>
      <c r="N129" s="99">
        <f t="shared" si="14"/>
        <v>0</v>
      </c>
    </row>
    <row r="130" spans="1:14" ht="12.75" hidden="1" customHeight="1">
      <c r="A130" s="114"/>
      <c r="B130" s="115"/>
      <c r="C130" s="115"/>
      <c r="D130" s="102"/>
      <c r="E130" s="97" t="s">
        <v>219</v>
      </c>
      <c r="F130" s="102">
        <v>110721</v>
      </c>
      <c r="G130" s="102" t="s">
        <v>220</v>
      </c>
      <c r="H130" s="98">
        <f>I130+J130+K130+L130</f>
        <v>0</v>
      </c>
      <c r="I130" s="103"/>
      <c r="J130" s="103"/>
      <c r="K130" s="103"/>
      <c r="L130" s="103"/>
      <c r="M130" s="99"/>
      <c r="N130" s="99"/>
    </row>
    <row r="131" spans="1:14" ht="12.75" hidden="1" customHeight="1">
      <c r="A131" s="114"/>
      <c r="B131" s="115"/>
      <c r="C131" s="115"/>
      <c r="D131" s="102"/>
      <c r="E131" s="97" t="s">
        <v>221</v>
      </c>
      <c r="F131" s="102">
        <v>110722</v>
      </c>
      <c r="G131" s="102" t="s">
        <v>222</v>
      </c>
      <c r="H131" s="98">
        <f t="shared" si="11"/>
        <v>0</v>
      </c>
      <c r="I131" s="103"/>
      <c r="J131" s="103"/>
      <c r="K131" s="103"/>
      <c r="L131" s="103"/>
      <c r="M131" s="99"/>
      <c r="N131" s="99"/>
    </row>
    <row r="132" spans="1:14" ht="12.75" hidden="1" customHeight="1">
      <c r="A132" s="114"/>
      <c r="B132" s="115"/>
      <c r="C132" s="115"/>
      <c r="D132" s="102"/>
      <c r="E132" s="97" t="s">
        <v>223</v>
      </c>
      <c r="F132" s="102">
        <v>110730</v>
      </c>
      <c r="G132" s="102" t="s">
        <v>224</v>
      </c>
      <c r="H132" s="98">
        <f t="shared" si="11"/>
        <v>0</v>
      </c>
      <c r="I132" s="103"/>
      <c r="J132" s="103"/>
      <c r="K132" s="103"/>
      <c r="L132" s="103"/>
      <c r="M132" s="99"/>
      <c r="N132" s="99"/>
    </row>
    <row r="133" spans="1:14" ht="12.75" hidden="1" customHeight="1">
      <c r="A133" s="114"/>
      <c r="B133" s="115"/>
      <c r="C133" s="115"/>
      <c r="D133" s="102"/>
      <c r="E133" s="97" t="s">
        <v>225</v>
      </c>
      <c r="F133" s="102">
        <v>110740</v>
      </c>
      <c r="G133" s="102" t="s">
        <v>226</v>
      </c>
      <c r="H133" s="98">
        <f t="shared" si="11"/>
        <v>0</v>
      </c>
      <c r="I133" s="103"/>
      <c r="J133" s="103"/>
      <c r="K133" s="103"/>
      <c r="L133" s="103"/>
      <c r="M133" s="99"/>
      <c r="N133" s="99"/>
    </row>
    <row r="134" spans="1:14" ht="12.75" hidden="1" customHeight="1">
      <c r="A134" s="114"/>
      <c r="B134" s="115"/>
      <c r="C134" s="115"/>
      <c r="D134" s="102"/>
      <c r="E134" s="97" t="s">
        <v>227</v>
      </c>
      <c r="F134" s="102">
        <v>110740</v>
      </c>
      <c r="G134" s="102" t="s">
        <v>228</v>
      </c>
      <c r="H134" s="98">
        <f t="shared" si="11"/>
        <v>0</v>
      </c>
      <c r="I134" s="103"/>
      <c r="J134" s="103"/>
      <c r="K134" s="103"/>
      <c r="L134" s="103"/>
      <c r="M134" s="99"/>
      <c r="N134" s="99"/>
    </row>
    <row r="135" spans="1:14" ht="12.75" hidden="1" customHeight="1">
      <c r="A135" s="114"/>
      <c r="B135" s="115"/>
      <c r="C135" s="117"/>
      <c r="D135" s="102"/>
      <c r="E135" s="97" t="s">
        <v>229</v>
      </c>
      <c r="F135" s="102"/>
      <c r="G135" s="102" t="s">
        <v>230</v>
      </c>
      <c r="H135" s="98">
        <f t="shared" si="11"/>
        <v>0</v>
      </c>
      <c r="I135" s="103"/>
      <c r="J135" s="103"/>
      <c r="K135" s="103"/>
      <c r="L135" s="103"/>
      <c r="M135" s="99"/>
      <c r="N135" s="99"/>
    </row>
    <row r="136" spans="1:14" ht="22.5" hidden="1">
      <c r="A136" s="112"/>
      <c r="B136" s="113"/>
      <c r="C136" s="95"/>
      <c r="D136" s="105">
        <v>225</v>
      </c>
      <c r="E136" s="106"/>
      <c r="F136" s="105"/>
      <c r="G136" s="105" t="s">
        <v>231</v>
      </c>
      <c r="H136" s="98">
        <f t="shared" si="11"/>
        <v>0</v>
      </c>
      <c r="I136" s="99">
        <f>SUM(I137:I162)</f>
        <v>0</v>
      </c>
      <c r="J136" s="99">
        <f t="shared" ref="J136:N136" si="15">SUM(J137:J162)</f>
        <v>0</v>
      </c>
      <c r="K136" s="99">
        <f t="shared" si="15"/>
        <v>0</v>
      </c>
      <c r="L136" s="99">
        <f t="shared" si="15"/>
        <v>0</v>
      </c>
      <c r="M136" s="99">
        <f t="shared" si="15"/>
        <v>0</v>
      </c>
      <c r="N136" s="99">
        <f t="shared" si="15"/>
        <v>0</v>
      </c>
    </row>
    <row r="137" spans="1:14" ht="34.5" hidden="1" customHeight="1">
      <c r="A137" s="114"/>
      <c r="B137" s="115"/>
      <c r="C137" s="110"/>
      <c r="D137" s="116"/>
      <c r="E137" s="97" t="s">
        <v>232</v>
      </c>
      <c r="F137" s="102"/>
      <c r="G137" s="102" t="s">
        <v>233</v>
      </c>
      <c r="H137" s="98">
        <f t="shared" si="11"/>
        <v>0</v>
      </c>
      <c r="I137" s="103"/>
      <c r="J137" s="103"/>
      <c r="K137" s="103"/>
      <c r="L137" s="103"/>
      <c r="M137" s="99"/>
      <c r="N137" s="99"/>
    </row>
    <row r="138" spans="1:14" ht="45" hidden="1" customHeight="1">
      <c r="A138" s="114"/>
      <c r="B138" s="115"/>
      <c r="C138" s="110"/>
      <c r="D138" s="116"/>
      <c r="E138" s="97" t="s">
        <v>234</v>
      </c>
      <c r="F138" s="102"/>
      <c r="G138" s="102" t="s">
        <v>235</v>
      </c>
      <c r="H138" s="98">
        <f t="shared" si="11"/>
        <v>0</v>
      </c>
      <c r="I138" s="103"/>
      <c r="J138" s="103"/>
      <c r="K138" s="103"/>
      <c r="L138" s="103"/>
      <c r="M138" s="99"/>
      <c r="N138" s="99"/>
    </row>
    <row r="139" spans="1:14" ht="33.75" hidden="1">
      <c r="A139" s="114"/>
      <c r="B139" s="115"/>
      <c r="C139" s="110"/>
      <c r="D139" s="116"/>
      <c r="E139" s="97" t="s">
        <v>236</v>
      </c>
      <c r="F139" s="102"/>
      <c r="G139" s="102" t="s">
        <v>237</v>
      </c>
      <c r="H139" s="98">
        <f t="shared" si="11"/>
        <v>0</v>
      </c>
      <c r="I139" s="103"/>
      <c r="J139" s="103"/>
      <c r="K139" s="103"/>
      <c r="L139" s="103"/>
      <c r="M139" s="99"/>
      <c r="N139" s="99"/>
    </row>
    <row r="140" spans="1:14" ht="45" hidden="1">
      <c r="A140" s="114"/>
      <c r="B140" s="115"/>
      <c r="C140" s="110"/>
      <c r="D140" s="116"/>
      <c r="E140" s="97" t="s">
        <v>238</v>
      </c>
      <c r="F140" s="102"/>
      <c r="G140" s="102" t="s">
        <v>239</v>
      </c>
      <c r="H140" s="98">
        <f t="shared" si="11"/>
        <v>0</v>
      </c>
      <c r="I140" s="103"/>
      <c r="J140" s="103"/>
      <c r="K140" s="103"/>
      <c r="L140" s="103"/>
      <c r="M140" s="99"/>
      <c r="N140" s="99"/>
    </row>
    <row r="141" spans="1:14" ht="48.75" hidden="1" customHeight="1">
      <c r="A141" s="114"/>
      <c r="B141" s="115"/>
      <c r="C141" s="110"/>
      <c r="D141" s="116"/>
      <c r="E141" s="97" t="s">
        <v>240</v>
      </c>
      <c r="F141" s="102"/>
      <c r="G141" s="102" t="s">
        <v>241</v>
      </c>
      <c r="H141" s="98">
        <f t="shared" si="11"/>
        <v>0</v>
      </c>
      <c r="I141" s="103"/>
      <c r="J141" s="103"/>
      <c r="K141" s="103"/>
      <c r="L141" s="103"/>
      <c r="M141" s="99"/>
      <c r="N141" s="99"/>
    </row>
    <row r="142" spans="1:14" ht="25.5" hidden="1" customHeight="1">
      <c r="A142" s="114"/>
      <c r="B142" s="115"/>
      <c r="C142" s="110"/>
      <c r="D142" s="116"/>
      <c r="E142" s="97" t="s">
        <v>242</v>
      </c>
      <c r="F142" s="102"/>
      <c r="G142" s="102" t="s">
        <v>243</v>
      </c>
      <c r="H142" s="98">
        <f t="shared" si="11"/>
        <v>0</v>
      </c>
      <c r="I142" s="103"/>
      <c r="J142" s="103"/>
      <c r="K142" s="103"/>
      <c r="L142" s="103"/>
      <c r="M142" s="99"/>
      <c r="N142" s="99"/>
    </row>
    <row r="143" spans="1:14" hidden="1">
      <c r="A143" s="114"/>
      <c r="B143" s="115"/>
      <c r="C143" s="110"/>
      <c r="D143" s="116"/>
      <c r="E143" s="97" t="s">
        <v>244</v>
      </c>
      <c r="F143" s="102"/>
      <c r="G143" s="102" t="s">
        <v>245</v>
      </c>
      <c r="H143" s="98">
        <f t="shared" si="11"/>
        <v>0</v>
      </c>
      <c r="I143" s="103"/>
      <c r="J143" s="103"/>
      <c r="K143" s="103"/>
      <c r="L143" s="103"/>
      <c r="M143" s="99"/>
      <c r="N143" s="99"/>
    </row>
    <row r="144" spans="1:14" ht="33.75" hidden="1">
      <c r="A144" s="114"/>
      <c r="B144" s="115"/>
      <c r="C144" s="110"/>
      <c r="D144" s="116"/>
      <c r="E144" s="97" t="s">
        <v>246</v>
      </c>
      <c r="F144" s="102"/>
      <c r="G144" s="102" t="s">
        <v>247</v>
      </c>
      <c r="H144" s="98">
        <f t="shared" si="11"/>
        <v>0</v>
      </c>
      <c r="I144" s="103"/>
      <c r="J144" s="103"/>
      <c r="K144" s="103"/>
      <c r="L144" s="103"/>
      <c r="M144" s="99"/>
      <c r="N144" s="99"/>
    </row>
    <row r="145" spans="1:14" ht="22.5" hidden="1">
      <c r="A145" s="114"/>
      <c r="B145" s="115"/>
      <c r="C145" s="110"/>
      <c r="D145" s="116"/>
      <c r="E145" s="97" t="s">
        <v>248</v>
      </c>
      <c r="F145" s="102"/>
      <c r="G145" s="102" t="s">
        <v>249</v>
      </c>
      <c r="H145" s="98">
        <f t="shared" si="11"/>
        <v>0</v>
      </c>
      <c r="I145" s="103"/>
      <c r="J145" s="103"/>
      <c r="K145" s="103"/>
      <c r="L145" s="103"/>
      <c r="M145" s="99"/>
      <c r="N145" s="99"/>
    </row>
    <row r="146" spans="1:14" ht="33.75" hidden="1">
      <c r="A146" s="114"/>
      <c r="B146" s="115"/>
      <c r="C146" s="110"/>
      <c r="D146" s="116"/>
      <c r="E146" s="97" t="s">
        <v>250</v>
      </c>
      <c r="F146" s="102"/>
      <c r="G146" s="102" t="s">
        <v>251</v>
      </c>
      <c r="H146" s="98">
        <f t="shared" si="11"/>
        <v>0</v>
      </c>
      <c r="I146" s="103"/>
      <c r="J146" s="103"/>
      <c r="K146" s="103"/>
      <c r="L146" s="103"/>
      <c r="M146" s="99"/>
      <c r="N146" s="99"/>
    </row>
    <row r="147" spans="1:14" ht="21.75" hidden="1" customHeight="1">
      <c r="A147" s="114"/>
      <c r="B147" s="115"/>
      <c r="C147" s="115"/>
      <c r="D147" s="102"/>
      <c r="E147" s="132" t="s">
        <v>252</v>
      </c>
      <c r="F147" s="133">
        <v>110710</v>
      </c>
      <c r="G147" s="134" t="s">
        <v>253</v>
      </c>
      <c r="H147" s="98">
        <f t="shared" si="11"/>
        <v>0</v>
      </c>
      <c r="I147" s="103"/>
      <c r="J147" s="103"/>
      <c r="K147" s="103"/>
      <c r="L147" s="103"/>
      <c r="M147" s="99"/>
      <c r="N147" s="99"/>
    </row>
    <row r="148" spans="1:14" ht="22.5" hidden="1">
      <c r="A148" s="114"/>
      <c r="B148" s="115"/>
      <c r="C148" s="115"/>
      <c r="D148" s="102"/>
      <c r="E148" s="132" t="s">
        <v>254</v>
      </c>
      <c r="F148" s="102">
        <v>110770</v>
      </c>
      <c r="G148" s="102" t="s">
        <v>124</v>
      </c>
      <c r="H148" s="98">
        <f t="shared" si="11"/>
        <v>0</v>
      </c>
      <c r="I148" s="103"/>
      <c r="J148" s="103"/>
      <c r="K148" s="103"/>
      <c r="L148" s="103"/>
      <c r="M148" s="99"/>
      <c r="N148" s="99"/>
    </row>
    <row r="149" spans="1:14" ht="22.5" hidden="1">
      <c r="A149" s="114"/>
      <c r="B149" s="115"/>
      <c r="C149" s="115"/>
      <c r="D149" s="102"/>
      <c r="E149" s="135" t="s">
        <v>255</v>
      </c>
      <c r="F149" s="102">
        <v>111020</v>
      </c>
      <c r="G149" s="102" t="s">
        <v>256</v>
      </c>
      <c r="H149" s="98">
        <f t="shared" si="11"/>
        <v>0</v>
      </c>
      <c r="I149" s="103"/>
      <c r="J149" s="103"/>
      <c r="K149" s="103"/>
      <c r="L149" s="103"/>
      <c r="M149" s="99"/>
      <c r="N149" s="99"/>
    </row>
    <row r="150" spans="1:14" hidden="1">
      <c r="A150" s="114"/>
      <c r="B150" s="115"/>
      <c r="C150" s="115"/>
      <c r="D150" s="102"/>
      <c r="E150" s="135" t="s">
        <v>257</v>
      </c>
      <c r="F150" s="102"/>
      <c r="G150" s="102" t="s">
        <v>258</v>
      </c>
      <c r="H150" s="98">
        <f t="shared" si="11"/>
        <v>0</v>
      </c>
      <c r="I150" s="103"/>
      <c r="J150" s="103"/>
      <c r="K150" s="103"/>
      <c r="L150" s="103"/>
      <c r="M150" s="99"/>
      <c r="N150" s="99"/>
    </row>
    <row r="151" spans="1:14" ht="33.75" hidden="1">
      <c r="A151" s="114"/>
      <c r="B151" s="115"/>
      <c r="C151" s="115"/>
      <c r="D151" s="102"/>
      <c r="E151" s="135" t="s">
        <v>259</v>
      </c>
      <c r="F151" s="102">
        <v>111030</v>
      </c>
      <c r="G151" s="102" t="s">
        <v>130</v>
      </c>
      <c r="H151" s="98">
        <f t="shared" si="11"/>
        <v>0</v>
      </c>
      <c r="I151" s="103"/>
      <c r="J151" s="103"/>
      <c r="K151" s="103"/>
      <c r="L151" s="103"/>
      <c r="M151" s="99"/>
      <c r="N151" s="99"/>
    </row>
    <row r="152" spans="1:14" ht="33.75" hidden="1">
      <c r="A152" s="114"/>
      <c r="B152" s="115"/>
      <c r="C152" s="117"/>
      <c r="D152" s="102"/>
      <c r="E152" s="135" t="s">
        <v>260</v>
      </c>
      <c r="F152" s="102"/>
      <c r="G152" s="102" t="s">
        <v>261</v>
      </c>
      <c r="H152" s="98">
        <f t="shared" si="11"/>
        <v>0</v>
      </c>
      <c r="I152" s="103"/>
      <c r="J152" s="103"/>
      <c r="K152" s="103"/>
      <c r="L152" s="103"/>
      <c r="M152" s="99"/>
      <c r="N152" s="99"/>
    </row>
    <row r="153" spans="1:14" ht="33.75" hidden="1">
      <c r="A153" s="114"/>
      <c r="B153" s="115"/>
      <c r="C153" s="117"/>
      <c r="D153" s="102"/>
      <c r="E153" s="135" t="s">
        <v>262</v>
      </c>
      <c r="F153" s="102"/>
      <c r="G153" s="102" t="s">
        <v>263</v>
      </c>
      <c r="H153" s="98">
        <f t="shared" si="11"/>
        <v>0</v>
      </c>
      <c r="I153" s="103"/>
      <c r="J153" s="103"/>
      <c r="K153" s="103"/>
      <c r="L153" s="103"/>
      <c r="M153" s="99"/>
      <c r="N153" s="99"/>
    </row>
    <row r="154" spans="1:14" ht="33.75" hidden="1">
      <c r="A154" s="114"/>
      <c r="B154" s="115"/>
      <c r="C154" s="117"/>
      <c r="D154" s="102"/>
      <c r="E154" s="135" t="s">
        <v>264</v>
      </c>
      <c r="F154" s="102"/>
      <c r="G154" s="102" t="s">
        <v>265</v>
      </c>
      <c r="H154" s="98">
        <f t="shared" si="11"/>
        <v>0</v>
      </c>
      <c r="I154" s="103"/>
      <c r="J154" s="103"/>
      <c r="K154" s="103"/>
      <c r="L154" s="103"/>
      <c r="M154" s="99"/>
      <c r="N154" s="99"/>
    </row>
    <row r="155" spans="1:14" ht="33.75" hidden="1">
      <c r="A155" s="114"/>
      <c r="B155" s="115"/>
      <c r="C155" s="117"/>
      <c r="D155" s="102"/>
      <c r="E155" s="135" t="s">
        <v>266</v>
      </c>
      <c r="F155" s="102"/>
      <c r="G155" s="102" t="s">
        <v>267</v>
      </c>
      <c r="H155" s="98">
        <f t="shared" si="11"/>
        <v>0</v>
      </c>
      <c r="I155" s="103"/>
      <c r="J155" s="103"/>
      <c r="K155" s="103"/>
      <c r="L155" s="103"/>
      <c r="M155" s="99"/>
      <c r="N155" s="99"/>
    </row>
    <row r="156" spans="1:14" hidden="1">
      <c r="A156" s="114"/>
      <c r="B156" s="115"/>
      <c r="C156" s="117"/>
      <c r="D156" s="102"/>
      <c r="E156" s="135" t="s">
        <v>268</v>
      </c>
      <c r="F156" s="102"/>
      <c r="G156" s="102" t="s">
        <v>269</v>
      </c>
      <c r="H156" s="98">
        <f t="shared" si="11"/>
        <v>0</v>
      </c>
      <c r="I156" s="103"/>
      <c r="J156" s="103"/>
      <c r="K156" s="103"/>
      <c r="L156" s="103"/>
      <c r="M156" s="99"/>
      <c r="N156" s="99"/>
    </row>
    <row r="157" spans="1:14" hidden="1">
      <c r="A157" s="114"/>
      <c r="B157" s="115"/>
      <c r="C157" s="117"/>
      <c r="D157" s="102"/>
      <c r="E157" s="135" t="s">
        <v>270</v>
      </c>
      <c r="F157" s="102"/>
      <c r="G157" s="102" t="s">
        <v>271</v>
      </c>
      <c r="H157" s="98">
        <f t="shared" si="11"/>
        <v>0</v>
      </c>
      <c r="I157" s="103"/>
      <c r="J157" s="103"/>
      <c r="K157" s="103"/>
      <c r="L157" s="103"/>
      <c r="M157" s="99"/>
      <c r="N157" s="99"/>
    </row>
    <row r="158" spans="1:14" ht="22.5" hidden="1">
      <c r="A158" s="114"/>
      <c r="B158" s="115"/>
      <c r="C158" s="117"/>
      <c r="D158" s="102"/>
      <c r="E158" s="135" t="s">
        <v>272</v>
      </c>
      <c r="F158" s="102"/>
      <c r="G158" s="102" t="s">
        <v>273</v>
      </c>
      <c r="H158" s="98">
        <f t="shared" si="11"/>
        <v>0</v>
      </c>
      <c r="I158" s="103"/>
      <c r="J158" s="103"/>
      <c r="K158" s="103"/>
      <c r="L158" s="103"/>
      <c r="M158" s="99"/>
      <c r="N158" s="99"/>
    </row>
    <row r="159" spans="1:14" ht="33.75" hidden="1">
      <c r="A159" s="114"/>
      <c r="B159" s="115"/>
      <c r="C159" s="117"/>
      <c r="D159" s="102"/>
      <c r="E159" s="135" t="s">
        <v>274</v>
      </c>
      <c r="F159" s="102"/>
      <c r="G159" s="102" t="s">
        <v>275</v>
      </c>
      <c r="H159" s="98">
        <f t="shared" si="11"/>
        <v>0</v>
      </c>
      <c r="I159" s="103"/>
      <c r="J159" s="103"/>
      <c r="K159" s="103"/>
      <c r="L159" s="103"/>
      <c r="M159" s="99"/>
      <c r="N159" s="99"/>
    </row>
    <row r="160" spans="1:14" ht="22.5" hidden="1">
      <c r="A160" s="114"/>
      <c r="B160" s="115"/>
      <c r="C160" s="117"/>
      <c r="D160" s="102"/>
      <c r="E160" s="135" t="s">
        <v>276</v>
      </c>
      <c r="F160" s="102"/>
      <c r="G160" s="102" t="s">
        <v>118</v>
      </c>
      <c r="H160" s="98">
        <f t="shared" si="11"/>
        <v>0</v>
      </c>
      <c r="I160" s="103"/>
      <c r="J160" s="103"/>
      <c r="K160" s="103"/>
      <c r="L160" s="103"/>
      <c r="M160" s="99"/>
      <c r="N160" s="99"/>
    </row>
    <row r="161" spans="1:14" ht="22.5" hidden="1">
      <c r="A161" s="114"/>
      <c r="B161" s="115"/>
      <c r="C161" s="117"/>
      <c r="D161" s="102"/>
      <c r="E161" s="135" t="s">
        <v>277</v>
      </c>
      <c r="F161" s="102"/>
      <c r="G161" s="102" t="s">
        <v>278</v>
      </c>
      <c r="H161" s="98">
        <f t="shared" si="11"/>
        <v>0</v>
      </c>
      <c r="I161" s="103"/>
      <c r="J161" s="103"/>
      <c r="K161" s="103"/>
      <c r="L161" s="103"/>
      <c r="M161" s="99"/>
      <c r="N161" s="99"/>
    </row>
    <row r="162" spans="1:14" ht="22.5" hidden="1">
      <c r="A162" s="114"/>
      <c r="B162" s="115"/>
      <c r="C162" s="117"/>
      <c r="D162" s="102"/>
      <c r="E162" s="135" t="s">
        <v>279</v>
      </c>
      <c r="F162" s="102"/>
      <c r="G162" s="102" t="s">
        <v>280</v>
      </c>
      <c r="H162" s="98">
        <f t="shared" si="11"/>
        <v>0</v>
      </c>
      <c r="I162" s="103"/>
      <c r="J162" s="103"/>
      <c r="K162" s="103"/>
      <c r="L162" s="103"/>
      <c r="M162" s="99"/>
      <c r="N162" s="99"/>
    </row>
    <row r="163" spans="1:14" hidden="1">
      <c r="A163" s="112"/>
      <c r="B163" s="113"/>
      <c r="C163" s="95"/>
      <c r="D163" s="105">
        <v>310</v>
      </c>
      <c r="E163" s="97"/>
      <c r="F163" s="96"/>
      <c r="G163" s="105" t="s">
        <v>281</v>
      </c>
      <c r="H163" s="98">
        <f t="shared" si="11"/>
        <v>0</v>
      </c>
      <c r="I163" s="99">
        <f>SUM(I164:I180)</f>
        <v>0</v>
      </c>
      <c r="J163" s="99">
        <f t="shared" ref="J163:N163" si="16">SUM(J164:J180)</f>
        <v>0</v>
      </c>
      <c r="K163" s="99">
        <f t="shared" si="16"/>
        <v>0</v>
      </c>
      <c r="L163" s="99">
        <f t="shared" si="16"/>
        <v>0</v>
      </c>
      <c r="M163" s="99">
        <f t="shared" si="16"/>
        <v>0</v>
      </c>
      <c r="N163" s="99">
        <f t="shared" si="16"/>
        <v>0</v>
      </c>
    </row>
    <row r="164" spans="1:14" ht="22.5" hidden="1">
      <c r="A164" s="114"/>
      <c r="B164" s="115"/>
      <c r="C164" s="115"/>
      <c r="D164" s="102"/>
      <c r="E164" s="97" t="s">
        <v>282</v>
      </c>
      <c r="F164" s="102">
        <v>110350</v>
      </c>
      <c r="G164" s="102" t="s">
        <v>283</v>
      </c>
      <c r="H164" s="98">
        <f t="shared" ref="H164:H204" si="17">I164+J164+K164+L164</f>
        <v>0</v>
      </c>
      <c r="I164" s="103"/>
      <c r="J164" s="103"/>
      <c r="K164" s="103"/>
      <c r="L164" s="103"/>
      <c r="M164" s="99"/>
      <c r="N164" s="99"/>
    </row>
    <row r="165" spans="1:14" ht="33.75" hidden="1">
      <c r="A165" s="114"/>
      <c r="B165" s="115"/>
      <c r="C165" s="115"/>
      <c r="D165" s="102"/>
      <c r="E165" s="97" t="s">
        <v>284</v>
      </c>
      <c r="F165" s="102"/>
      <c r="G165" s="102" t="s">
        <v>285</v>
      </c>
      <c r="H165" s="98">
        <f t="shared" si="17"/>
        <v>0</v>
      </c>
      <c r="I165" s="103"/>
      <c r="J165" s="103"/>
      <c r="K165" s="103"/>
      <c r="L165" s="103"/>
      <c r="M165" s="99"/>
      <c r="N165" s="99"/>
    </row>
    <row r="166" spans="1:14" ht="24.75" hidden="1" customHeight="1">
      <c r="A166" s="114"/>
      <c r="B166" s="115"/>
      <c r="C166" s="115"/>
      <c r="D166" s="102"/>
      <c r="E166" s="108" t="s">
        <v>286</v>
      </c>
      <c r="F166" s="102"/>
      <c r="G166" s="134" t="s">
        <v>287</v>
      </c>
      <c r="H166" s="98">
        <f t="shared" si="17"/>
        <v>0</v>
      </c>
      <c r="I166" s="103"/>
      <c r="J166" s="103"/>
      <c r="K166" s="103"/>
      <c r="L166" s="103"/>
      <c r="M166" s="99"/>
      <c r="N166" s="99"/>
    </row>
    <row r="167" spans="1:14" ht="33.75" hidden="1">
      <c r="A167" s="114"/>
      <c r="B167" s="115"/>
      <c r="C167" s="115"/>
      <c r="D167" s="102"/>
      <c r="E167" s="108" t="s">
        <v>288</v>
      </c>
      <c r="F167" s="102"/>
      <c r="G167" s="134" t="s">
        <v>289</v>
      </c>
      <c r="H167" s="98">
        <f t="shared" si="17"/>
        <v>0</v>
      </c>
      <c r="I167" s="103"/>
      <c r="J167" s="103"/>
      <c r="K167" s="103"/>
      <c r="L167" s="103"/>
      <c r="M167" s="99"/>
      <c r="N167" s="99"/>
    </row>
    <row r="168" spans="1:14" ht="39" hidden="1" customHeight="1">
      <c r="A168" s="114"/>
      <c r="B168" s="115"/>
      <c r="C168" s="115"/>
      <c r="D168" s="102"/>
      <c r="E168" s="108" t="s">
        <v>290</v>
      </c>
      <c r="F168" s="102"/>
      <c r="G168" s="134" t="s">
        <v>291</v>
      </c>
      <c r="H168" s="98">
        <f t="shared" si="17"/>
        <v>0</v>
      </c>
      <c r="I168" s="103"/>
      <c r="J168" s="103"/>
      <c r="K168" s="103"/>
      <c r="L168" s="103"/>
      <c r="M168" s="99"/>
      <c r="N168" s="99"/>
    </row>
    <row r="169" spans="1:14" ht="39" hidden="1" customHeight="1">
      <c r="A169" s="114"/>
      <c r="B169" s="115"/>
      <c r="C169" s="115"/>
      <c r="D169" s="102"/>
      <c r="E169" s="108" t="s">
        <v>292</v>
      </c>
      <c r="F169" s="102"/>
      <c r="G169" s="134" t="s">
        <v>293</v>
      </c>
      <c r="H169" s="98">
        <f t="shared" si="17"/>
        <v>0</v>
      </c>
      <c r="I169" s="103"/>
      <c r="J169" s="103"/>
      <c r="K169" s="103"/>
      <c r="L169" s="103"/>
      <c r="M169" s="99"/>
      <c r="N169" s="99"/>
    </row>
    <row r="170" spans="1:14" ht="24.75" hidden="1" customHeight="1">
      <c r="A170" s="114"/>
      <c r="B170" s="115"/>
      <c r="C170" s="115"/>
      <c r="D170" s="102"/>
      <c r="E170" s="108" t="s">
        <v>294</v>
      </c>
      <c r="F170" s="102"/>
      <c r="G170" s="134" t="s">
        <v>295</v>
      </c>
      <c r="H170" s="98">
        <f t="shared" si="17"/>
        <v>0</v>
      </c>
      <c r="I170" s="103"/>
      <c r="J170" s="103"/>
      <c r="K170" s="103"/>
      <c r="L170" s="103"/>
      <c r="M170" s="99"/>
      <c r="N170" s="99"/>
    </row>
    <row r="171" spans="1:14" ht="24.75" hidden="1" customHeight="1">
      <c r="A171" s="114"/>
      <c r="B171" s="115"/>
      <c r="C171" s="115"/>
      <c r="D171" s="102"/>
      <c r="E171" s="108" t="s">
        <v>296</v>
      </c>
      <c r="F171" s="102"/>
      <c r="G171" s="134" t="s">
        <v>297</v>
      </c>
      <c r="H171" s="98">
        <f t="shared" si="17"/>
        <v>0</v>
      </c>
      <c r="I171" s="103"/>
      <c r="J171" s="103"/>
      <c r="K171" s="103"/>
      <c r="L171" s="103"/>
      <c r="M171" s="99"/>
      <c r="N171" s="99"/>
    </row>
    <row r="172" spans="1:14" ht="24.75" hidden="1" customHeight="1">
      <c r="A172" s="114"/>
      <c r="B172" s="115"/>
      <c r="C172" s="115"/>
      <c r="D172" s="102"/>
      <c r="E172" s="108" t="s">
        <v>298</v>
      </c>
      <c r="F172" s="102"/>
      <c r="G172" s="134" t="s">
        <v>118</v>
      </c>
      <c r="H172" s="98">
        <f t="shared" si="17"/>
        <v>0</v>
      </c>
      <c r="I172" s="103"/>
      <c r="J172" s="103"/>
      <c r="K172" s="103"/>
      <c r="L172" s="103"/>
      <c r="M172" s="99"/>
      <c r="N172" s="99"/>
    </row>
    <row r="173" spans="1:14" ht="24.75" hidden="1" customHeight="1">
      <c r="A173" s="114"/>
      <c r="B173" s="115"/>
      <c r="C173" s="115"/>
      <c r="D173" s="102"/>
      <c r="E173" s="108" t="s">
        <v>299</v>
      </c>
      <c r="F173" s="102"/>
      <c r="G173" s="134" t="s">
        <v>300</v>
      </c>
      <c r="H173" s="98">
        <f t="shared" si="17"/>
        <v>0</v>
      </c>
      <c r="I173" s="103"/>
      <c r="J173" s="103"/>
      <c r="K173" s="103"/>
      <c r="L173" s="103"/>
      <c r="M173" s="99"/>
      <c r="N173" s="99"/>
    </row>
    <row r="174" spans="1:14" hidden="1">
      <c r="A174" s="114"/>
      <c r="B174" s="115"/>
      <c r="C174" s="117"/>
      <c r="D174" s="102"/>
      <c r="E174" s="108" t="s">
        <v>301</v>
      </c>
      <c r="F174" s="102"/>
      <c r="G174" s="134" t="s">
        <v>302</v>
      </c>
      <c r="H174" s="98">
        <f t="shared" si="17"/>
        <v>0</v>
      </c>
      <c r="I174" s="103"/>
      <c r="J174" s="103"/>
      <c r="K174" s="103"/>
      <c r="L174" s="103"/>
      <c r="M174" s="99"/>
      <c r="N174" s="99"/>
    </row>
    <row r="175" spans="1:14" ht="22.5" hidden="1">
      <c r="A175" s="114"/>
      <c r="B175" s="115"/>
      <c r="C175" s="117"/>
      <c r="D175" s="102"/>
      <c r="E175" s="108" t="s">
        <v>303</v>
      </c>
      <c r="F175" s="102"/>
      <c r="G175" s="134" t="s">
        <v>304</v>
      </c>
      <c r="H175" s="98">
        <f t="shared" si="17"/>
        <v>0</v>
      </c>
      <c r="I175" s="103"/>
      <c r="J175" s="103"/>
      <c r="K175" s="103"/>
      <c r="L175" s="103"/>
      <c r="M175" s="99"/>
      <c r="N175" s="99"/>
    </row>
    <row r="176" spans="1:14" hidden="1">
      <c r="A176" s="114"/>
      <c r="B176" s="115"/>
      <c r="C176" s="117"/>
      <c r="D176" s="102"/>
      <c r="E176" s="108" t="s">
        <v>305</v>
      </c>
      <c r="F176" s="102"/>
      <c r="G176" s="134" t="s">
        <v>306</v>
      </c>
      <c r="H176" s="98">
        <f t="shared" si="17"/>
        <v>0</v>
      </c>
      <c r="I176" s="103"/>
      <c r="J176" s="103"/>
      <c r="K176" s="103"/>
      <c r="L176" s="103"/>
      <c r="M176" s="99"/>
      <c r="N176" s="99"/>
    </row>
    <row r="177" spans="1:14" ht="22.5" hidden="1">
      <c r="A177" s="114"/>
      <c r="B177" s="115"/>
      <c r="C177" s="117"/>
      <c r="D177" s="102"/>
      <c r="E177" s="108" t="s">
        <v>307</v>
      </c>
      <c r="F177" s="102"/>
      <c r="G177" s="134" t="s">
        <v>308</v>
      </c>
      <c r="H177" s="98">
        <f t="shared" si="17"/>
        <v>0</v>
      </c>
      <c r="I177" s="103"/>
      <c r="J177" s="103"/>
      <c r="K177" s="103"/>
      <c r="L177" s="103"/>
      <c r="M177" s="99"/>
      <c r="N177" s="99"/>
    </row>
    <row r="178" spans="1:14" ht="22.5" hidden="1">
      <c r="A178" s="114"/>
      <c r="B178" s="115"/>
      <c r="C178" s="117"/>
      <c r="D178" s="102"/>
      <c r="E178" s="108" t="s">
        <v>309</v>
      </c>
      <c r="F178" s="102"/>
      <c r="G178" s="134" t="s">
        <v>310</v>
      </c>
      <c r="H178" s="98">
        <f t="shared" si="17"/>
        <v>0</v>
      </c>
      <c r="I178" s="103"/>
      <c r="J178" s="103"/>
      <c r="K178" s="103"/>
      <c r="L178" s="103"/>
      <c r="M178" s="99"/>
      <c r="N178" s="99"/>
    </row>
    <row r="179" spans="1:14" ht="22.5" hidden="1">
      <c r="A179" s="114"/>
      <c r="B179" s="115"/>
      <c r="C179" s="117"/>
      <c r="D179" s="102"/>
      <c r="E179" s="108" t="s">
        <v>311</v>
      </c>
      <c r="F179" s="102"/>
      <c r="G179" s="134" t="s">
        <v>312</v>
      </c>
      <c r="H179" s="98">
        <f t="shared" si="17"/>
        <v>0</v>
      </c>
      <c r="I179" s="103"/>
      <c r="J179" s="103"/>
      <c r="K179" s="103"/>
      <c r="L179" s="103"/>
      <c r="M179" s="99"/>
      <c r="N179" s="99"/>
    </row>
    <row r="180" spans="1:14" ht="22.5" hidden="1">
      <c r="A180" s="114"/>
      <c r="B180" s="115"/>
      <c r="C180" s="117"/>
      <c r="D180" s="102"/>
      <c r="E180" s="108" t="s">
        <v>313</v>
      </c>
      <c r="F180" s="102"/>
      <c r="G180" s="134" t="s">
        <v>314</v>
      </c>
      <c r="H180" s="98">
        <f t="shared" si="17"/>
        <v>0</v>
      </c>
      <c r="I180" s="103"/>
      <c r="J180" s="103"/>
      <c r="K180" s="103"/>
      <c r="L180" s="103"/>
      <c r="M180" s="99"/>
      <c r="N180" s="99"/>
    </row>
    <row r="181" spans="1:14" ht="33.75" hidden="1">
      <c r="A181" s="136">
        <v>313</v>
      </c>
      <c r="B181" s="90" t="s">
        <v>315</v>
      </c>
      <c r="C181" s="90"/>
      <c r="D181" s="90"/>
      <c r="E181" s="137"/>
      <c r="F181" s="138"/>
      <c r="G181" s="138"/>
      <c r="H181" s="130">
        <f t="shared" si="17"/>
        <v>0</v>
      </c>
      <c r="I181" s="139">
        <f>I182+I189+I191+I193</f>
        <v>0</v>
      </c>
      <c r="J181" s="139">
        <f t="shared" ref="J181:N181" si="18">J182+J189+J191+J193</f>
        <v>0</v>
      </c>
      <c r="K181" s="139">
        <f t="shared" si="18"/>
        <v>0</v>
      </c>
      <c r="L181" s="139">
        <f t="shared" si="18"/>
        <v>0</v>
      </c>
      <c r="M181" s="139">
        <f t="shared" si="18"/>
        <v>0</v>
      </c>
      <c r="N181" s="139">
        <f t="shared" si="18"/>
        <v>0</v>
      </c>
    </row>
    <row r="182" spans="1:14" hidden="1">
      <c r="A182" s="104"/>
      <c r="B182" s="105"/>
      <c r="C182" s="105"/>
      <c r="D182" s="105">
        <v>212</v>
      </c>
      <c r="E182" s="97"/>
      <c r="F182" s="96"/>
      <c r="G182" s="96" t="s">
        <v>316</v>
      </c>
      <c r="H182" s="98">
        <f t="shared" si="17"/>
        <v>0</v>
      </c>
      <c r="I182" s="140">
        <f>SUM(I183:I188)</f>
        <v>0</v>
      </c>
      <c r="J182" s="140">
        <f t="shared" ref="J182:N182" si="19">SUM(J183:J188)</f>
        <v>0</v>
      </c>
      <c r="K182" s="140">
        <f t="shared" si="19"/>
        <v>0</v>
      </c>
      <c r="L182" s="140">
        <f t="shared" si="19"/>
        <v>0</v>
      </c>
      <c r="M182" s="140">
        <f t="shared" si="19"/>
        <v>0</v>
      </c>
      <c r="N182" s="140">
        <f t="shared" si="19"/>
        <v>0</v>
      </c>
    </row>
    <row r="183" spans="1:14" ht="33.75" hidden="1">
      <c r="A183" s="141"/>
      <c r="B183" s="142"/>
      <c r="C183" s="142"/>
      <c r="D183" s="142"/>
      <c r="E183" s="97" t="s">
        <v>317</v>
      </c>
      <c r="F183" s="143"/>
      <c r="G183" s="143" t="s">
        <v>318</v>
      </c>
      <c r="H183" s="98">
        <f t="shared" si="17"/>
        <v>0</v>
      </c>
      <c r="I183" s="144"/>
      <c r="J183" s="144"/>
      <c r="K183" s="144"/>
      <c r="L183" s="144"/>
      <c r="M183" s="140"/>
      <c r="N183" s="140"/>
    </row>
    <row r="184" spans="1:14" ht="33.75" hidden="1">
      <c r="A184" s="141"/>
      <c r="B184" s="142"/>
      <c r="C184" s="142"/>
      <c r="D184" s="142"/>
      <c r="E184" s="97" t="s">
        <v>319</v>
      </c>
      <c r="F184" s="143"/>
      <c r="G184" s="143" t="s">
        <v>320</v>
      </c>
      <c r="H184" s="98">
        <f t="shared" si="17"/>
        <v>0</v>
      </c>
      <c r="I184" s="144"/>
      <c r="J184" s="144"/>
      <c r="K184" s="144"/>
      <c r="L184" s="144"/>
      <c r="M184" s="140"/>
      <c r="N184" s="140"/>
    </row>
    <row r="185" spans="1:14" ht="33.75" hidden="1">
      <c r="A185" s="141"/>
      <c r="B185" s="142"/>
      <c r="C185" s="142"/>
      <c r="D185" s="142"/>
      <c r="E185" s="97" t="s">
        <v>321</v>
      </c>
      <c r="F185" s="143"/>
      <c r="G185" s="143" t="s">
        <v>322</v>
      </c>
      <c r="H185" s="98">
        <f t="shared" si="17"/>
        <v>0</v>
      </c>
      <c r="I185" s="144"/>
      <c r="J185" s="144"/>
      <c r="K185" s="144"/>
      <c r="L185" s="144"/>
      <c r="M185" s="140"/>
      <c r="N185" s="140"/>
    </row>
    <row r="186" spans="1:14" ht="33.75" hidden="1">
      <c r="A186" s="141"/>
      <c r="B186" s="142"/>
      <c r="C186" s="142"/>
      <c r="D186" s="142"/>
      <c r="E186" s="97" t="s">
        <v>323</v>
      </c>
      <c r="F186" s="143"/>
      <c r="G186" s="143" t="s">
        <v>324</v>
      </c>
      <c r="H186" s="98">
        <f t="shared" si="17"/>
        <v>0</v>
      </c>
      <c r="I186" s="144"/>
      <c r="J186" s="144"/>
      <c r="K186" s="144"/>
      <c r="L186" s="144"/>
      <c r="M186" s="140"/>
      <c r="N186" s="140"/>
    </row>
    <row r="187" spans="1:14" ht="56.25" hidden="1">
      <c r="A187" s="141"/>
      <c r="B187" s="142"/>
      <c r="C187" s="142"/>
      <c r="D187" s="142"/>
      <c r="E187" s="97" t="s">
        <v>325</v>
      </c>
      <c r="F187" s="143"/>
      <c r="G187" s="143" t="s">
        <v>326</v>
      </c>
      <c r="H187" s="98">
        <f t="shared" si="17"/>
        <v>0</v>
      </c>
      <c r="I187" s="144"/>
      <c r="J187" s="144"/>
      <c r="K187" s="144"/>
      <c r="L187" s="144"/>
      <c r="M187" s="140"/>
      <c r="N187" s="140"/>
    </row>
    <row r="188" spans="1:14" ht="22.5" hidden="1">
      <c r="A188" s="141"/>
      <c r="B188" s="142"/>
      <c r="C188" s="142"/>
      <c r="D188" s="142"/>
      <c r="E188" s="97" t="s">
        <v>327</v>
      </c>
      <c r="F188" s="143"/>
      <c r="G188" s="143" t="s">
        <v>328</v>
      </c>
      <c r="H188" s="98">
        <f t="shared" si="17"/>
        <v>0</v>
      </c>
      <c r="I188" s="144"/>
      <c r="J188" s="144"/>
      <c r="K188" s="144"/>
      <c r="L188" s="144"/>
      <c r="M188" s="140"/>
      <c r="N188" s="140"/>
    </row>
    <row r="189" spans="1:14" hidden="1">
      <c r="A189" s="104"/>
      <c r="B189" s="105"/>
      <c r="C189" s="105"/>
      <c r="D189" s="105">
        <v>221</v>
      </c>
      <c r="E189" s="97"/>
      <c r="F189" s="96"/>
      <c r="G189" s="96" t="s">
        <v>65</v>
      </c>
      <c r="H189" s="98">
        <f t="shared" si="17"/>
        <v>0</v>
      </c>
      <c r="I189" s="140">
        <f>I190</f>
        <v>0</v>
      </c>
      <c r="J189" s="140">
        <f t="shared" ref="J189:N189" si="20">J190</f>
        <v>0</v>
      </c>
      <c r="K189" s="140">
        <f t="shared" si="20"/>
        <v>0</v>
      </c>
      <c r="L189" s="140">
        <f t="shared" si="20"/>
        <v>0</v>
      </c>
      <c r="M189" s="140">
        <f t="shared" si="20"/>
        <v>0</v>
      </c>
      <c r="N189" s="140">
        <f t="shared" si="20"/>
        <v>0</v>
      </c>
    </row>
    <row r="190" spans="1:14" hidden="1">
      <c r="A190" s="141"/>
      <c r="B190" s="142"/>
      <c r="C190" s="142"/>
      <c r="D190" s="142"/>
      <c r="E190" s="97" t="s">
        <v>66</v>
      </c>
      <c r="F190" s="143"/>
      <c r="G190" s="143" t="s">
        <v>65</v>
      </c>
      <c r="H190" s="98">
        <f t="shared" si="17"/>
        <v>0</v>
      </c>
      <c r="I190" s="144"/>
      <c r="J190" s="144"/>
      <c r="K190" s="144"/>
      <c r="L190" s="144"/>
      <c r="M190" s="140"/>
      <c r="N190" s="140"/>
    </row>
    <row r="191" spans="1:14" hidden="1">
      <c r="A191" s="104"/>
      <c r="B191" s="105"/>
      <c r="C191" s="105"/>
      <c r="D191" s="105">
        <v>226</v>
      </c>
      <c r="E191" s="97"/>
      <c r="F191" s="96"/>
      <c r="G191" s="96" t="s">
        <v>329</v>
      </c>
      <c r="H191" s="98">
        <f t="shared" si="17"/>
        <v>0</v>
      </c>
      <c r="I191" s="140">
        <f>I192</f>
        <v>0</v>
      </c>
      <c r="J191" s="140">
        <f t="shared" ref="J191:N191" si="21">J192</f>
        <v>0</v>
      </c>
      <c r="K191" s="140">
        <f t="shared" si="21"/>
        <v>0</v>
      </c>
      <c r="L191" s="140">
        <f t="shared" si="21"/>
        <v>0</v>
      </c>
      <c r="M191" s="140">
        <f t="shared" si="21"/>
        <v>0</v>
      </c>
      <c r="N191" s="140">
        <f t="shared" si="21"/>
        <v>0</v>
      </c>
    </row>
    <row r="192" spans="1:14" hidden="1">
      <c r="A192" s="141"/>
      <c r="B192" s="142"/>
      <c r="C192" s="142"/>
      <c r="D192" s="142"/>
      <c r="E192" s="97" t="s">
        <v>330</v>
      </c>
      <c r="F192" s="143"/>
      <c r="G192" s="143" t="s">
        <v>329</v>
      </c>
      <c r="H192" s="98">
        <f t="shared" si="17"/>
        <v>0</v>
      </c>
      <c r="I192" s="144"/>
      <c r="J192" s="144"/>
      <c r="K192" s="144"/>
      <c r="L192" s="144"/>
      <c r="M192" s="140"/>
      <c r="N192" s="140"/>
    </row>
    <row r="193" spans="1:14" ht="22.5" hidden="1">
      <c r="A193" s="104"/>
      <c r="B193" s="105"/>
      <c r="C193" s="105"/>
      <c r="D193" s="105">
        <v>262</v>
      </c>
      <c r="E193" s="97"/>
      <c r="F193" s="96"/>
      <c r="G193" s="96" t="s">
        <v>331</v>
      </c>
      <c r="H193" s="98">
        <f t="shared" si="17"/>
        <v>0</v>
      </c>
      <c r="I193" s="140">
        <f>SUM(I194:I204)</f>
        <v>0</v>
      </c>
      <c r="J193" s="140">
        <f t="shared" ref="J193:N193" si="22">SUM(J194:J204)</f>
        <v>0</v>
      </c>
      <c r="K193" s="140">
        <f t="shared" si="22"/>
        <v>0</v>
      </c>
      <c r="L193" s="140">
        <f t="shared" si="22"/>
        <v>0</v>
      </c>
      <c r="M193" s="140">
        <f t="shared" si="22"/>
        <v>0</v>
      </c>
      <c r="N193" s="140">
        <f t="shared" si="22"/>
        <v>0</v>
      </c>
    </row>
    <row r="194" spans="1:14" ht="22.5" hidden="1">
      <c r="A194" s="141"/>
      <c r="B194" s="142"/>
      <c r="C194" s="142"/>
      <c r="D194" s="142"/>
      <c r="E194" s="97" t="s">
        <v>332</v>
      </c>
      <c r="F194" s="143"/>
      <c r="G194" s="143" t="s">
        <v>333</v>
      </c>
      <c r="H194" s="98">
        <f t="shared" si="17"/>
        <v>0</v>
      </c>
      <c r="I194" s="144"/>
      <c r="J194" s="144"/>
      <c r="K194" s="144"/>
      <c r="L194" s="144"/>
      <c r="M194" s="140"/>
      <c r="N194" s="140"/>
    </row>
    <row r="195" spans="1:14" ht="22.5" hidden="1">
      <c r="A195" s="141"/>
      <c r="B195" s="142"/>
      <c r="C195" s="142"/>
      <c r="D195" s="142"/>
      <c r="E195" s="97" t="s">
        <v>334</v>
      </c>
      <c r="F195" s="143"/>
      <c r="G195" s="143" t="s">
        <v>335</v>
      </c>
      <c r="H195" s="98">
        <f t="shared" si="17"/>
        <v>0</v>
      </c>
      <c r="I195" s="144"/>
      <c r="J195" s="144"/>
      <c r="K195" s="144"/>
      <c r="L195" s="144"/>
      <c r="M195" s="140"/>
      <c r="N195" s="140"/>
    </row>
    <row r="196" spans="1:14" ht="22.5" hidden="1">
      <c r="A196" s="141"/>
      <c r="B196" s="142"/>
      <c r="C196" s="142"/>
      <c r="D196" s="142"/>
      <c r="E196" s="97" t="s">
        <v>336</v>
      </c>
      <c r="F196" s="143"/>
      <c r="G196" s="143" t="s">
        <v>337</v>
      </c>
      <c r="H196" s="98">
        <f t="shared" si="17"/>
        <v>0</v>
      </c>
      <c r="I196" s="144"/>
      <c r="J196" s="144"/>
      <c r="K196" s="144"/>
      <c r="L196" s="144"/>
      <c r="M196" s="140"/>
      <c r="N196" s="140"/>
    </row>
    <row r="197" spans="1:14" hidden="1">
      <c r="A197" s="141"/>
      <c r="B197" s="142"/>
      <c r="C197" s="142"/>
      <c r="D197" s="142"/>
      <c r="E197" s="97" t="s">
        <v>338</v>
      </c>
      <c r="F197" s="143"/>
      <c r="G197" s="143" t="s">
        <v>339</v>
      </c>
      <c r="H197" s="98">
        <f t="shared" si="17"/>
        <v>0</v>
      </c>
      <c r="I197" s="144"/>
      <c r="J197" s="144"/>
      <c r="K197" s="144"/>
      <c r="L197" s="144"/>
      <c r="M197" s="140"/>
      <c r="N197" s="140"/>
    </row>
    <row r="198" spans="1:14" ht="22.5" hidden="1">
      <c r="A198" s="141"/>
      <c r="B198" s="142"/>
      <c r="C198" s="142"/>
      <c r="D198" s="142"/>
      <c r="E198" s="97" t="s">
        <v>340</v>
      </c>
      <c r="F198" s="143"/>
      <c r="G198" s="143" t="s">
        <v>341</v>
      </c>
      <c r="H198" s="98">
        <f t="shared" si="17"/>
        <v>0</v>
      </c>
      <c r="I198" s="144"/>
      <c r="J198" s="144"/>
      <c r="K198" s="144"/>
      <c r="L198" s="144"/>
      <c r="M198" s="140"/>
      <c r="N198" s="140"/>
    </row>
    <row r="199" spans="1:14" ht="22.5" hidden="1">
      <c r="A199" s="141"/>
      <c r="B199" s="142"/>
      <c r="C199" s="142"/>
      <c r="D199" s="142"/>
      <c r="E199" s="97" t="s">
        <v>342</v>
      </c>
      <c r="F199" s="143"/>
      <c r="G199" s="143" t="s">
        <v>343</v>
      </c>
      <c r="H199" s="98">
        <f t="shared" si="17"/>
        <v>0</v>
      </c>
      <c r="I199" s="144"/>
      <c r="J199" s="144"/>
      <c r="K199" s="144"/>
      <c r="L199" s="144"/>
      <c r="M199" s="140"/>
      <c r="N199" s="140"/>
    </row>
    <row r="200" spans="1:14" ht="22.5" hidden="1">
      <c r="A200" s="141"/>
      <c r="B200" s="142"/>
      <c r="C200" s="142"/>
      <c r="D200" s="142"/>
      <c r="E200" s="97" t="s">
        <v>344</v>
      </c>
      <c r="F200" s="143"/>
      <c r="G200" s="143" t="s">
        <v>345</v>
      </c>
      <c r="H200" s="98">
        <f t="shared" si="17"/>
        <v>0</v>
      </c>
      <c r="I200" s="144"/>
      <c r="J200" s="144"/>
      <c r="K200" s="144"/>
      <c r="L200" s="144"/>
      <c r="M200" s="140"/>
      <c r="N200" s="140"/>
    </row>
    <row r="201" spans="1:14" ht="22.5" hidden="1">
      <c r="A201" s="141"/>
      <c r="B201" s="142"/>
      <c r="C201" s="142"/>
      <c r="D201" s="142"/>
      <c r="E201" s="97" t="s">
        <v>346</v>
      </c>
      <c r="F201" s="143"/>
      <c r="G201" s="143" t="s">
        <v>347</v>
      </c>
      <c r="H201" s="98">
        <f t="shared" si="17"/>
        <v>0</v>
      </c>
      <c r="I201" s="144"/>
      <c r="J201" s="144"/>
      <c r="K201" s="144"/>
      <c r="L201" s="144"/>
      <c r="M201" s="140"/>
      <c r="N201" s="140"/>
    </row>
    <row r="202" spans="1:14" ht="22.5" hidden="1">
      <c r="A202" s="141"/>
      <c r="B202" s="142"/>
      <c r="C202" s="142"/>
      <c r="D202" s="142"/>
      <c r="E202" s="97" t="s">
        <v>348</v>
      </c>
      <c r="F202" s="143"/>
      <c r="G202" s="143" t="s">
        <v>349</v>
      </c>
      <c r="H202" s="98">
        <f t="shared" si="17"/>
        <v>0</v>
      </c>
      <c r="I202" s="144"/>
      <c r="J202" s="144"/>
      <c r="K202" s="144"/>
      <c r="L202" s="144"/>
      <c r="M202" s="140"/>
      <c r="N202" s="140"/>
    </row>
    <row r="203" spans="1:14" ht="22.5" hidden="1">
      <c r="A203" s="141"/>
      <c r="B203" s="142"/>
      <c r="C203" s="142"/>
      <c r="D203" s="142"/>
      <c r="E203" s="97" t="s">
        <v>350</v>
      </c>
      <c r="F203" s="143"/>
      <c r="G203" s="143" t="s">
        <v>351</v>
      </c>
      <c r="H203" s="98">
        <f t="shared" si="17"/>
        <v>0</v>
      </c>
      <c r="I203" s="144"/>
      <c r="J203" s="144"/>
      <c r="K203" s="144"/>
      <c r="L203" s="144"/>
      <c r="M203" s="140"/>
      <c r="N203" s="140"/>
    </row>
    <row r="204" spans="1:14" ht="22.5" hidden="1">
      <c r="A204" s="141"/>
      <c r="B204" s="142"/>
      <c r="C204" s="142"/>
      <c r="D204" s="142"/>
      <c r="E204" s="97" t="s">
        <v>352</v>
      </c>
      <c r="F204" s="143"/>
      <c r="G204" s="143" t="s">
        <v>353</v>
      </c>
      <c r="H204" s="98">
        <f t="shared" si="17"/>
        <v>0</v>
      </c>
      <c r="I204" s="144"/>
      <c r="J204" s="144"/>
      <c r="K204" s="144"/>
      <c r="L204" s="144"/>
      <c r="M204" s="140"/>
      <c r="N204" s="140"/>
    </row>
    <row r="205" spans="1:14" ht="13.5" customHeight="1">
      <c r="A205" s="138"/>
      <c r="B205" s="145" t="s">
        <v>354</v>
      </c>
      <c r="C205" s="145"/>
      <c r="D205" s="138"/>
      <c r="E205" s="137"/>
      <c r="F205" s="138"/>
      <c r="G205" s="138"/>
      <c r="H205" s="146">
        <f>SUM(I205:L205)</f>
        <v>5</v>
      </c>
      <c r="I205" s="93">
        <f>I181+I128+I33</f>
        <v>0</v>
      </c>
      <c r="J205" s="93">
        <f t="shared" ref="J205:N205" si="23">J181+J128+J33</f>
        <v>5</v>
      </c>
      <c r="K205" s="93">
        <f t="shared" si="23"/>
        <v>0</v>
      </c>
      <c r="L205" s="93">
        <f t="shared" si="23"/>
        <v>0</v>
      </c>
      <c r="M205" s="93">
        <f t="shared" si="23"/>
        <v>5</v>
      </c>
      <c r="N205" s="93">
        <f t="shared" si="23"/>
        <v>5</v>
      </c>
    </row>
    <row r="206" spans="1:14">
      <c r="A206" s="147"/>
      <c r="B206" s="148"/>
      <c r="C206" s="148"/>
      <c r="E206" s="149"/>
      <c r="G206" s="150"/>
    </row>
    <row r="207" spans="1:14">
      <c r="A207" s="147"/>
      <c r="B207" s="147"/>
      <c r="C207" s="147"/>
      <c r="E207" s="149"/>
      <c r="M207" s="147"/>
      <c r="N207" s="147"/>
    </row>
    <row r="208" spans="1:14">
      <c r="B208" s="3" t="s">
        <v>355</v>
      </c>
      <c r="C208" s="3"/>
      <c r="D208" s="3"/>
      <c r="E208" s="151"/>
      <c r="F208" s="3"/>
      <c r="G208" s="3"/>
      <c r="H208" s="3"/>
      <c r="I208" s="3"/>
      <c r="J208" s="3"/>
      <c r="K208" s="3" t="s">
        <v>356</v>
      </c>
      <c r="L208" s="3"/>
      <c r="M208" s="3"/>
    </row>
    <row r="209" spans="1:13">
      <c r="B209" s="3"/>
      <c r="C209" s="3"/>
      <c r="D209" s="3"/>
      <c r="E209" s="151"/>
      <c r="F209" s="3"/>
      <c r="G209" s="3"/>
      <c r="H209" s="3"/>
      <c r="I209" s="3"/>
      <c r="J209" s="3"/>
      <c r="K209" s="3"/>
      <c r="L209" s="3"/>
      <c r="M209" s="3"/>
    </row>
    <row r="210" spans="1:13">
      <c r="B210" s="3" t="s">
        <v>357</v>
      </c>
      <c r="C210" s="3"/>
      <c r="D210" s="3"/>
      <c r="E210" s="151"/>
      <c r="F210" s="3"/>
      <c r="G210" s="3"/>
      <c r="H210" s="3"/>
      <c r="I210" s="3"/>
      <c r="J210" s="3"/>
      <c r="K210" s="3" t="s">
        <v>358</v>
      </c>
      <c r="L210" s="3"/>
      <c r="M210" s="3"/>
    </row>
    <row r="211" spans="1:13">
      <c r="E211" s="149"/>
    </row>
    <row r="212" spans="1:13">
      <c r="A212" s="152"/>
      <c r="B212" s="152"/>
      <c r="E212" s="149"/>
    </row>
    <row r="213" spans="1:13">
      <c r="E213" s="149"/>
    </row>
    <row r="214" spans="1:13">
      <c r="E214" s="149"/>
    </row>
    <row r="215" spans="1:13">
      <c r="E215" s="149"/>
    </row>
    <row r="216" spans="1:13">
      <c r="E216" s="149"/>
    </row>
    <row r="217" spans="1:13">
      <c r="E217" s="149"/>
    </row>
    <row r="218" spans="1:13">
      <c r="E218" s="149"/>
    </row>
    <row r="219" spans="1:13">
      <c r="E219" s="149"/>
    </row>
    <row r="220" spans="1:13">
      <c r="E220" s="149"/>
    </row>
    <row r="221" spans="1:13">
      <c r="E221" s="149"/>
    </row>
    <row r="222" spans="1:13">
      <c r="E222" s="149"/>
    </row>
    <row r="223" spans="1:13">
      <c r="E223" s="149"/>
    </row>
    <row r="224" spans="1:13">
      <c r="E224" s="149"/>
    </row>
    <row r="225" spans="4:5">
      <c r="E225" s="149"/>
    </row>
    <row r="226" spans="4:5">
      <c r="E226" s="149"/>
    </row>
    <row r="227" spans="4:5">
      <c r="E227" s="149"/>
    </row>
    <row r="228" spans="4:5">
      <c r="E228" s="149"/>
    </row>
    <row r="229" spans="4:5">
      <c r="E229" s="149"/>
    </row>
    <row r="230" spans="4:5">
      <c r="E230" s="149"/>
    </row>
    <row r="231" spans="4:5">
      <c r="E231" s="149"/>
    </row>
    <row r="232" spans="4:5">
      <c r="E232" s="149"/>
    </row>
    <row r="233" spans="4:5">
      <c r="E233" s="149"/>
    </row>
    <row r="234" spans="4:5" ht="4.5" customHeight="1">
      <c r="E234" s="149"/>
    </row>
    <row r="235" spans="4:5" hidden="1">
      <c r="D235" s="1" t="s">
        <v>359</v>
      </c>
      <c r="E235" s="149"/>
    </row>
    <row r="236" spans="4:5" hidden="1">
      <c r="E236" s="149"/>
    </row>
    <row r="237" spans="4:5" hidden="1">
      <c r="E237" s="149"/>
    </row>
    <row r="238" spans="4:5" hidden="1">
      <c r="E238" s="149"/>
    </row>
    <row r="239" spans="4:5" hidden="1">
      <c r="E239" s="149"/>
    </row>
    <row r="240" spans="4:5" hidden="1">
      <c r="E240" s="149"/>
    </row>
    <row r="241" spans="5:5" hidden="1">
      <c r="E241" s="149"/>
    </row>
    <row r="242" spans="5:5">
      <c r="E242" s="149"/>
    </row>
    <row r="243" spans="5:5">
      <c r="E243" s="149"/>
    </row>
    <row r="244" spans="5:5">
      <c r="E244" s="149"/>
    </row>
    <row r="245" spans="5:5">
      <c r="E245" s="149"/>
    </row>
    <row r="246" spans="5:5">
      <c r="E246" s="149"/>
    </row>
    <row r="247" spans="5:5">
      <c r="E247" s="149"/>
    </row>
    <row r="248" spans="5:5">
      <c r="E248" s="149"/>
    </row>
    <row r="249" spans="5:5">
      <c r="E249" s="149"/>
    </row>
  </sheetData>
  <mergeCells count="45">
    <mergeCell ref="G31:G32"/>
    <mergeCell ref="H31:H32"/>
    <mergeCell ref="I31:L31"/>
    <mergeCell ref="M31:M32"/>
    <mergeCell ref="N31:N32"/>
    <mergeCell ref="A31:A32"/>
    <mergeCell ref="B31:B32"/>
    <mergeCell ref="C31:C32"/>
    <mergeCell ref="D31:D32"/>
    <mergeCell ref="E31:E32"/>
    <mergeCell ref="F31:F32"/>
    <mergeCell ref="A21:C21"/>
    <mergeCell ref="D21:N21"/>
    <mergeCell ref="A22:C22"/>
    <mergeCell ref="D22:N22"/>
    <mergeCell ref="B23:M23"/>
    <mergeCell ref="D24:D25"/>
    <mergeCell ref="F24:F25"/>
    <mergeCell ref="G24:G25"/>
    <mergeCell ref="H24:H25"/>
    <mergeCell ref="I24:L24"/>
    <mergeCell ref="A18:C18"/>
    <mergeCell ref="D18:N18"/>
    <mergeCell ref="A19:C19"/>
    <mergeCell ref="D19:N19"/>
    <mergeCell ref="A20:C20"/>
    <mergeCell ref="D20:N20"/>
    <mergeCell ref="A15:C15"/>
    <mergeCell ref="D15:N15"/>
    <mergeCell ref="A16:C16"/>
    <mergeCell ref="D16:N16"/>
    <mergeCell ref="A17:C17"/>
    <mergeCell ref="D17:N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0" right="0" top="0" bottom="0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2:Y249"/>
  <sheetViews>
    <sheetView workbookViewId="0">
      <selection activeCell="B2" sqref="B2:L10"/>
    </sheetView>
  </sheetViews>
  <sheetFormatPr defaultRowHeight="12.75"/>
  <cols>
    <col min="1" max="1" width="6" style="1" customWidth="1"/>
    <col min="2" max="2" width="30.42578125" style="1" customWidth="1"/>
    <col min="3" max="3" width="12" style="1" customWidth="1"/>
    <col min="4" max="4" width="5.28515625" style="1" customWidth="1"/>
    <col min="5" max="5" width="8.140625" style="1" customWidth="1"/>
    <col min="6" max="6" width="0.28515625" style="1" hidden="1" customWidth="1"/>
    <col min="7" max="7" width="27.85546875" style="1" customWidth="1"/>
    <col min="8" max="8" width="6.85546875" style="1" customWidth="1"/>
    <col min="9" max="9" width="7.140625" style="1" customWidth="1"/>
    <col min="10" max="10" width="6.42578125" style="1" customWidth="1"/>
    <col min="11" max="11" width="5.5703125" style="1" customWidth="1"/>
    <col min="12" max="12" width="5.85546875" style="1" customWidth="1"/>
    <col min="13" max="16384" width="9.140625" style="1"/>
  </cols>
  <sheetData>
    <row r="2" spans="1:14" ht="20.25">
      <c r="B2" s="2" t="s">
        <v>0</v>
      </c>
      <c r="C2" s="2"/>
      <c r="D2" s="2"/>
      <c r="E2" s="2"/>
      <c r="F2" s="3"/>
      <c r="G2" s="4" t="s">
        <v>1</v>
      </c>
      <c r="H2" s="4"/>
      <c r="I2" s="4"/>
      <c r="J2" s="4"/>
      <c r="K2" s="4"/>
      <c r="L2" s="4"/>
    </row>
    <row r="3" spans="1:14">
      <c r="B3" s="3"/>
      <c r="C3" s="3"/>
      <c r="D3" s="3"/>
      <c r="E3" s="3"/>
      <c r="F3" s="3"/>
      <c r="G3" s="5"/>
      <c r="H3" s="5"/>
      <c r="I3" s="5"/>
      <c r="J3" s="5"/>
      <c r="K3" s="5"/>
      <c r="L3" s="5"/>
    </row>
    <row r="4" spans="1:14" ht="18" customHeight="1">
      <c r="B4" s="6" t="s">
        <v>2</v>
      </c>
      <c r="C4" s="3"/>
      <c r="D4" s="3"/>
      <c r="E4" s="3"/>
      <c r="F4" s="3"/>
      <c r="G4" s="7" t="s">
        <v>3</v>
      </c>
      <c r="H4" s="7"/>
      <c r="I4" s="7"/>
      <c r="J4" s="7"/>
      <c r="K4" s="7"/>
      <c r="L4" s="7"/>
    </row>
    <row r="5" spans="1:14" ht="18" customHeight="1">
      <c r="B5" s="6" t="s">
        <v>4</v>
      </c>
      <c r="C5" s="3"/>
      <c r="D5" s="3"/>
      <c r="E5" s="3"/>
      <c r="F5" s="3"/>
      <c r="G5" s="7" t="s">
        <v>4</v>
      </c>
      <c r="H5" s="7"/>
      <c r="I5" s="7"/>
      <c r="J5" s="7"/>
      <c r="K5" s="7"/>
      <c r="L5" s="7"/>
    </row>
    <row r="6" spans="1:14" ht="18" customHeight="1">
      <c r="B6" s="6" t="s">
        <v>5</v>
      </c>
      <c r="C6" s="3"/>
      <c r="D6" s="3"/>
      <c r="E6" s="3"/>
      <c r="F6" s="3"/>
      <c r="G6" s="8" t="s">
        <v>6</v>
      </c>
      <c r="H6" s="8"/>
      <c r="I6" s="8"/>
      <c r="J6" s="8"/>
      <c r="K6" s="8"/>
      <c r="L6" s="8"/>
    </row>
    <row r="7" spans="1:14" ht="18">
      <c r="B7" s="3"/>
      <c r="C7" s="3"/>
      <c r="D7" s="3"/>
      <c r="E7" s="3"/>
      <c r="F7" s="3"/>
      <c r="G7" s="7"/>
      <c r="H7" s="7"/>
      <c r="I7" s="7"/>
      <c r="J7" s="7"/>
      <c r="K7" s="7"/>
      <c r="L7" s="7"/>
    </row>
    <row r="8" spans="1:14" ht="18" customHeight="1">
      <c r="B8" s="3"/>
      <c r="C8" s="3"/>
      <c r="D8" s="3"/>
      <c r="E8" s="3"/>
      <c r="F8" s="3"/>
      <c r="G8" s="9" t="s">
        <v>7</v>
      </c>
      <c r="H8" s="9"/>
      <c r="I8" s="9"/>
      <c r="J8" s="9"/>
      <c r="K8" s="9"/>
      <c r="L8" s="9"/>
    </row>
    <row r="9" spans="1:14" ht="18">
      <c r="B9" s="3"/>
      <c r="C9" s="3"/>
      <c r="D9" s="3"/>
      <c r="E9" s="3"/>
      <c r="F9" s="3"/>
      <c r="G9" s="10"/>
      <c r="H9" s="10"/>
      <c r="I9" s="10"/>
      <c r="J9" s="10"/>
      <c r="K9" s="10"/>
      <c r="L9" s="10"/>
    </row>
    <row r="10" spans="1:14">
      <c r="B10" s="11" t="s">
        <v>8</v>
      </c>
      <c r="C10" s="3"/>
      <c r="D10" s="3"/>
      <c r="E10" s="3"/>
      <c r="F10" s="3"/>
      <c r="G10" s="12" t="s">
        <v>8</v>
      </c>
      <c r="H10" s="12"/>
      <c r="I10" s="12"/>
      <c r="J10" s="12"/>
      <c r="K10" s="12"/>
      <c r="L10" s="12"/>
    </row>
    <row r="11" spans="1:14">
      <c r="G11" s="13"/>
      <c r="H11" s="13"/>
      <c r="I11" s="13"/>
      <c r="J11" s="13"/>
      <c r="K11" s="13"/>
      <c r="L11" s="13"/>
    </row>
    <row r="12" spans="1:14" ht="24.75" customHeight="1">
      <c r="B12" s="14" t="s">
        <v>9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4" ht="20.25" customHeight="1">
      <c r="B13" s="14" t="s">
        <v>10</v>
      </c>
      <c r="C13" s="14"/>
      <c r="D13" s="16"/>
      <c r="E13" s="16"/>
      <c r="F13" s="16"/>
      <c r="G13" s="16"/>
      <c r="H13" s="16"/>
      <c r="I13" s="16"/>
      <c r="J13" s="16"/>
      <c r="K13" s="16"/>
      <c r="L13" s="16"/>
    </row>
    <row r="14" spans="1:14" ht="13.5" thickBot="1">
      <c r="H14" s="16"/>
      <c r="I14" s="16"/>
      <c r="J14" s="16"/>
      <c r="K14" s="16"/>
      <c r="L14" s="16"/>
    </row>
    <row r="15" spans="1:14" ht="27.75" customHeight="1" thickBot="1">
      <c r="A15" s="17" t="s">
        <v>11</v>
      </c>
      <c r="B15" s="18"/>
      <c r="C15" s="19"/>
      <c r="D15" s="20" t="s">
        <v>12</v>
      </c>
      <c r="E15" s="21"/>
      <c r="F15" s="21"/>
      <c r="G15" s="21"/>
      <c r="H15" s="22"/>
      <c r="I15" s="22"/>
      <c r="J15" s="22"/>
      <c r="K15" s="22"/>
      <c r="L15" s="22"/>
      <c r="M15" s="22"/>
      <c r="N15" s="23"/>
    </row>
    <row r="16" spans="1:14" ht="13.5" thickBot="1">
      <c r="A16" s="24" t="s">
        <v>13</v>
      </c>
      <c r="B16" s="18"/>
      <c r="C16" s="19"/>
      <c r="D16" s="20">
        <v>871</v>
      </c>
      <c r="E16" s="21"/>
      <c r="F16" s="21"/>
      <c r="G16" s="21"/>
      <c r="H16" s="22"/>
      <c r="I16" s="22"/>
      <c r="J16" s="22"/>
      <c r="K16" s="22"/>
      <c r="L16" s="22"/>
      <c r="M16" s="22"/>
      <c r="N16" s="23"/>
    </row>
    <row r="17" spans="1:14" ht="13.5" thickBot="1">
      <c r="A17" s="17" t="s">
        <v>14</v>
      </c>
      <c r="B17" s="18"/>
      <c r="C17" s="19"/>
      <c r="D17" s="25" t="s">
        <v>364</v>
      </c>
      <c r="E17" s="26"/>
      <c r="F17" s="26"/>
      <c r="G17" s="26"/>
      <c r="H17" s="27"/>
      <c r="I17" s="27"/>
      <c r="J17" s="27"/>
      <c r="K17" s="27"/>
      <c r="L17" s="27"/>
      <c r="M17" s="27"/>
      <c r="N17" s="28"/>
    </row>
    <row r="18" spans="1:14" ht="13.5" customHeight="1" thickBot="1">
      <c r="A18" s="17" t="s">
        <v>16</v>
      </c>
      <c r="B18" s="18"/>
      <c r="C18" s="19"/>
      <c r="D18" s="25" t="s">
        <v>365</v>
      </c>
      <c r="E18" s="26"/>
      <c r="F18" s="26"/>
      <c r="G18" s="26"/>
      <c r="H18" s="27"/>
      <c r="I18" s="27"/>
      <c r="J18" s="27"/>
      <c r="K18" s="27"/>
      <c r="L18" s="27"/>
      <c r="M18" s="27"/>
      <c r="N18" s="28"/>
    </row>
    <row r="19" spans="1:14" ht="13.5" customHeight="1" thickBot="1">
      <c r="A19" s="29" t="s">
        <v>18</v>
      </c>
      <c r="B19" s="18"/>
      <c r="C19" s="19"/>
      <c r="D19" s="20" t="s">
        <v>19</v>
      </c>
      <c r="E19" s="21"/>
      <c r="F19" s="21"/>
      <c r="G19" s="21"/>
      <c r="H19" s="22"/>
      <c r="I19" s="22"/>
      <c r="J19" s="22"/>
      <c r="K19" s="22"/>
      <c r="L19" s="22"/>
      <c r="M19" s="22"/>
      <c r="N19" s="23"/>
    </row>
    <row r="20" spans="1:14" ht="13.5" thickBot="1">
      <c r="A20" s="30" t="s">
        <v>20</v>
      </c>
      <c r="B20" s="18"/>
      <c r="C20" s="19"/>
      <c r="D20" s="25" t="s">
        <v>366</v>
      </c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4" ht="13.5" thickBot="1">
      <c r="A21" s="31" t="s">
        <v>22</v>
      </c>
      <c r="B21" s="32"/>
      <c r="C21" s="33"/>
      <c r="D21" s="34" t="s">
        <v>367</v>
      </c>
      <c r="E21" s="35"/>
      <c r="F21" s="35"/>
      <c r="G21" s="35"/>
      <c r="H21" s="35"/>
      <c r="I21" s="35"/>
      <c r="J21" s="35"/>
      <c r="K21" s="35"/>
      <c r="L21" s="35"/>
      <c r="M21" s="35"/>
      <c r="N21" s="36"/>
    </row>
    <row r="22" spans="1:14" ht="13.5" thickBot="1">
      <c r="A22" s="37" t="s">
        <v>24</v>
      </c>
      <c r="B22" s="38"/>
      <c r="C22" s="39"/>
      <c r="D22" s="40"/>
      <c r="E22" s="40"/>
      <c r="F22" s="40"/>
      <c r="G22" s="40"/>
      <c r="H22" s="18"/>
      <c r="I22" s="18"/>
      <c r="J22" s="18"/>
      <c r="K22" s="18"/>
      <c r="L22" s="18"/>
      <c r="M22" s="18"/>
      <c r="N22" s="19"/>
    </row>
    <row r="23" spans="1:14" ht="18.75" thickBot="1">
      <c r="B23" s="41" t="s">
        <v>25</v>
      </c>
      <c r="C23" s="41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4" ht="13.5" customHeight="1" thickBot="1">
      <c r="A24" s="42"/>
      <c r="B24" s="43"/>
      <c r="C24" s="44"/>
      <c r="D24" s="45"/>
      <c r="E24" s="46"/>
      <c r="F24" s="45"/>
      <c r="G24" s="45"/>
      <c r="H24" s="47" t="s">
        <v>26</v>
      </c>
      <c r="I24" s="48" t="s">
        <v>27</v>
      </c>
      <c r="J24" s="49"/>
      <c r="K24" s="49"/>
      <c r="L24" s="49"/>
      <c r="M24" s="50">
        <v>2016</v>
      </c>
      <c r="N24" s="50">
        <v>2017</v>
      </c>
    </row>
    <row r="25" spans="1:14" ht="23.25" customHeight="1" thickBot="1">
      <c r="A25" s="51"/>
      <c r="B25" s="52"/>
      <c r="C25" s="53"/>
      <c r="D25" s="54"/>
      <c r="E25" s="55"/>
      <c r="F25" s="54"/>
      <c r="G25" s="54"/>
      <c r="H25" s="56"/>
      <c r="I25" s="57" t="s">
        <v>28</v>
      </c>
      <c r="J25" s="57" t="s">
        <v>29</v>
      </c>
      <c r="K25" s="58" t="s">
        <v>30</v>
      </c>
      <c r="L25" s="59" t="s">
        <v>31</v>
      </c>
      <c r="M25" s="60"/>
      <c r="N25" s="60"/>
    </row>
    <row r="26" spans="1:14" ht="13.5" thickBot="1">
      <c r="A26" s="61"/>
      <c r="B26" s="62" t="s">
        <v>32</v>
      </c>
      <c r="C26" s="62"/>
      <c r="D26" s="62"/>
      <c r="E26" s="62"/>
      <c r="F26" s="62"/>
      <c r="G26" s="63"/>
      <c r="H26" s="64">
        <f>SUM(I26:L26)</f>
        <v>360</v>
      </c>
      <c r="I26" s="65">
        <f>I205</f>
        <v>109</v>
      </c>
      <c r="J26" s="65">
        <f t="shared" ref="J26:L26" si="0">J205</f>
        <v>92</v>
      </c>
      <c r="K26" s="65">
        <f t="shared" si="0"/>
        <v>37</v>
      </c>
      <c r="L26" s="65">
        <f t="shared" si="0"/>
        <v>122</v>
      </c>
      <c r="M26" s="66">
        <f>M205</f>
        <v>408</v>
      </c>
      <c r="N26" s="66">
        <f>N205</f>
        <v>408</v>
      </c>
    </row>
    <row r="27" spans="1:14" ht="13.5" thickBot="1">
      <c r="A27" s="61"/>
      <c r="B27" s="67" t="s">
        <v>33</v>
      </c>
      <c r="C27" s="67"/>
      <c r="D27" s="67"/>
      <c r="E27" s="67"/>
      <c r="F27" s="67"/>
      <c r="G27" s="68"/>
      <c r="H27" s="64">
        <f>SUM(I27:L27)</f>
        <v>360</v>
      </c>
      <c r="I27" s="65">
        <f>I26</f>
        <v>109</v>
      </c>
      <c r="J27" s="65">
        <f>J26</f>
        <v>92</v>
      </c>
      <c r="K27" s="65">
        <f>K26</f>
        <v>37</v>
      </c>
      <c r="L27" s="69">
        <f>L26</f>
        <v>122</v>
      </c>
      <c r="M27" s="69">
        <f t="shared" ref="M27:N27" si="1">M26</f>
        <v>408</v>
      </c>
      <c r="N27" s="69">
        <f t="shared" si="1"/>
        <v>408</v>
      </c>
    </row>
    <row r="29" spans="1:14">
      <c r="J29" s="70"/>
      <c r="K29" s="70"/>
      <c r="L29" s="70"/>
    </row>
    <row r="30" spans="1:14" ht="18">
      <c r="D30" s="71" t="s">
        <v>34</v>
      </c>
      <c r="E30" s="71"/>
      <c r="F30" s="71"/>
      <c r="G30" s="72"/>
      <c r="H30" s="71"/>
      <c r="I30" s="71"/>
      <c r="J30" s="71"/>
      <c r="K30" s="71"/>
      <c r="L30" s="71"/>
    </row>
    <row r="31" spans="1:14" ht="12.75" customHeight="1">
      <c r="A31" s="73" t="s">
        <v>35</v>
      </c>
      <c r="B31" s="74" t="s">
        <v>36</v>
      </c>
      <c r="C31" s="75" t="s">
        <v>37</v>
      </c>
      <c r="D31" s="76" t="s">
        <v>38</v>
      </c>
      <c r="E31" s="76" t="s">
        <v>39</v>
      </c>
      <c r="F31" s="76" t="s">
        <v>40</v>
      </c>
      <c r="G31" s="77" t="s">
        <v>41</v>
      </c>
      <c r="H31" s="76" t="s">
        <v>42</v>
      </c>
      <c r="I31" s="78" t="s">
        <v>27</v>
      </c>
      <c r="J31" s="79"/>
      <c r="K31" s="79"/>
      <c r="L31" s="80"/>
      <c r="M31" s="81">
        <v>2016</v>
      </c>
      <c r="N31" s="81">
        <v>2017</v>
      </c>
    </row>
    <row r="32" spans="1:14" ht="48.75" customHeight="1">
      <c r="A32" s="82"/>
      <c r="B32" s="83"/>
      <c r="C32" s="84"/>
      <c r="D32" s="85"/>
      <c r="E32" s="85"/>
      <c r="F32" s="85"/>
      <c r="G32" s="86"/>
      <c r="H32" s="83"/>
      <c r="I32" s="87" t="s">
        <v>28</v>
      </c>
      <c r="J32" s="87" t="s">
        <v>29</v>
      </c>
      <c r="K32" s="87" t="s">
        <v>30</v>
      </c>
      <c r="L32" s="87" t="s">
        <v>31</v>
      </c>
      <c r="M32" s="81"/>
      <c r="N32" s="81"/>
    </row>
    <row r="33" spans="1:14" ht="68.25" hidden="1" customHeight="1">
      <c r="A33" s="88">
        <v>611</v>
      </c>
      <c r="B33" s="89" t="s">
        <v>43</v>
      </c>
      <c r="C33" s="89"/>
      <c r="D33" s="90"/>
      <c r="E33" s="91"/>
      <c r="F33" s="90"/>
      <c r="G33" s="90"/>
      <c r="H33" s="92">
        <f>I33+J33+K33+L33</f>
        <v>0</v>
      </c>
      <c r="I33" s="93">
        <f>I34+I39+I42+I47+I50+I55+I97+I104</f>
        <v>0</v>
      </c>
      <c r="J33" s="93">
        <f t="shared" ref="J33:N33" si="2">J34+J39+J42+J47+J50+J55+J97+J104</f>
        <v>0</v>
      </c>
      <c r="K33" s="93">
        <f t="shared" si="2"/>
        <v>0</v>
      </c>
      <c r="L33" s="93">
        <f t="shared" si="2"/>
        <v>0</v>
      </c>
      <c r="M33" s="93">
        <f t="shared" si="2"/>
        <v>0</v>
      </c>
      <c r="N33" s="93">
        <f t="shared" si="2"/>
        <v>0</v>
      </c>
    </row>
    <row r="34" spans="1:14" hidden="1">
      <c r="A34" s="94"/>
      <c r="B34" s="95"/>
      <c r="C34" s="95"/>
      <c r="D34" s="96">
        <v>211</v>
      </c>
      <c r="E34" s="97"/>
      <c r="F34" s="96">
        <v>110100</v>
      </c>
      <c r="G34" s="96" t="s">
        <v>44</v>
      </c>
      <c r="H34" s="98">
        <f>I34+J34+K34+L34</f>
        <v>0</v>
      </c>
      <c r="I34" s="99">
        <f>SUM(I35:I38)</f>
        <v>0</v>
      </c>
      <c r="J34" s="99">
        <f t="shared" ref="J34:N34" si="3">SUM(J35:J38)</f>
        <v>0</v>
      </c>
      <c r="K34" s="99">
        <f t="shared" si="3"/>
        <v>0</v>
      </c>
      <c r="L34" s="99">
        <f t="shared" si="3"/>
        <v>0</v>
      </c>
      <c r="M34" s="99">
        <f t="shared" si="3"/>
        <v>0</v>
      </c>
      <c r="N34" s="99">
        <f t="shared" si="3"/>
        <v>0</v>
      </c>
    </row>
    <row r="35" spans="1:14" ht="22.5" hidden="1">
      <c r="A35" s="100"/>
      <c r="B35" s="101"/>
      <c r="C35" s="101"/>
      <c r="D35" s="102"/>
      <c r="E35" s="97" t="s">
        <v>45</v>
      </c>
      <c r="F35" s="102"/>
      <c r="G35" s="102" t="s">
        <v>46</v>
      </c>
      <c r="H35" s="98">
        <f>I35+J35+K35+L35</f>
        <v>0</v>
      </c>
      <c r="I35" s="103"/>
      <c r="J35" s="103"/>
      <c r="K35" s="103"/>
      <c r="L35" s="103"/>
      <c r="M35" s="99"/>
      <c r="N35" s="99"/>
    </row>
    <row r="36" spans="1:14" ht="45" hidden="1">
      <c r="A36" s="100"/>
      <c r="B36" s="101"/>
      <c r="C36" s="101"/>
      <c r="D36" s="102"/>
      <c r="E36" s="97" t="s">
        <v>47</v>
      </c>
      <c r="F36" s="102"/>
      <c r="G36" s="102" t="s">
        <v>48</v>
      </c>
      <c r="H36" s="98">
        <f t="shared" ref="H36:H99" si="4">I36+J36+K36+L36</f>
        <v>0</v>
      </c>
      <c r="I36" s="103"/>
      <c r="J36" s="103"/>
      <c r="K36" s="103"/>
      <c r="L36" s="103"/>
      <c r="M36" s="99"/>
      <c r="N36" s="99"/>
    </row>
    <row r="37" spans="1:14" ht="22.5" hidden="1">
      <c r="A37" s="100"/>
      <c r="B37" s="101"/>
      <c r="C37" s="101"/>
      <c r="D37" s="102"/>
      <c r="E37" s="97" t="s">
        <v>49</v>
      </c>
      <c r="F37" s="102"/>
      <c r="G37" s="102" t="s">
        <v>50</v>
      </c>
      <c r="H37" s="98">
        <f t="shared" si="4"/>
        <v>0</v>
      </c>
      <c r="I37" s="103"/>
      <c r="J37" s="103"/>
      <c r="K37" s="103"/>
      <c r="L37" s="103"/>
      <c r="M37" s="99"/>
      <c r="N37" s="99"/>
    </row>
    <row r="38" spans="1:14" ht="45" hidden="1">
      <c r="A38" s="100"/>
      <c r="B38" s="101"/>
      <c r="C38" s="101"/>
      <c r="D38" s="102"/>
      <c r="E38" s="97" t="s">
        <v>51</v>
      </c>
      <c r="F38" s="102"/>
      <c r="G38" s="102" t="s">
        <v>52</v>
      </c>
      <c r="H38" s="98">
        <f t="shared" si="4"/>
        <v>0</v>
      </c>
      <c r="I38" s="103"/>
      <c r="J38" s="103"/>
      <c r="K38" s="103"/>
      <c r="L38" s="103"/>
      <c r="M38" s="99"/>
      <c r="N38" s="99"/>
    </row>
    <row r="39" spans="1:14" hidden="1">
      <c r="A39" s="104"/>
      <c r="B39" s="105"/>
      <c r="C39" s="95"/>
      <c r="D39" s="105">
        <v>212</v>
      </c>
      <c r="E39" s="106"/>
      <c r="F39" s="105"/>
      <c r="G39" s="105" t="s">
        <v>53</v>
      </c>
      <c r="H39" s="98">
        <f t="shared" si="4"/>
        <v>0</v>
      </c>
      <c r="I39" s="99">
        <f>I40+I41</f>
        <v>0</v>
      </c>
      <c r="J39" s="99">
        <f t="shared" ref="J39:N39" si="5">J40+J41</f>
        <v>0</v>
      </c>
      <c r="K39" s="99">
        <f t="shared" si="5"/>
        <v>0</v>
      </c>
      <c r="L39" s="99">
        <f t="shared" si="5"/>
        <v>0</v>
      </c>
      <c r="M39" s="99">
        <f t="shared" si="5"/>
        <v>0</v>
      </c>
      <c r="N39" s="99">
        <f t="shared" si="5"/>
        <v>0</v>
      </c>
    </row>
    <row r="40" spans="1:14" ht="22.5" hidden="1">
      <c r="A40" s="107"/>
      <c r="B40" s="102"/>
      <c r="C40" s="102"/>
      <c r="D40" s="102"/>
      <c r="E40" s="97" t="s">
        <v>54</v>
      </c>
      <c r="F40" s="102">
        <v>110400</v>
      </c>
      <c r="G40" s="102" t="s">
        <v>55</v>
      </c>
      <c r="H40" s="98">
        <f t="shared" si="4"/>
        <v>0</v>
      </c>
      <c r="I40" s="103"/>
      <c r="J40" s="103"/>
      <c r="K40" s="103"/>
      <c r="L40" s="103"/>
      <c r="M40" s="99"/>
      <c r="N40" s="99"/>
    </row>
    <row r="41" spans="1:14" ht="33.75" hidden="1">
      <c r="A41" s="107"/>
      <c r="B41" s="102"/>
      <c r="C41" s="102"/>
      <c r="D41" s="102"/>
      <c r="E41" s="108" t="s">
        <v>56</v>
      </c>
      <c r="F41" s="102">
        <v>130330</v>
      </c>
      <c r="G41" s="102" t="s">
        <v>57</v>
      </c>
      <c r="H41" s="98">
        <f t="shared" si="4"/>
        <v>0</v>
      </c>
      <c r="I41" s="103"/>
      <c r="J41" s="103"/>
      <c r="K41" s="103"/>
      <c r="L41" s="103"/>
      <c r="M41" s="99"/>
      <c r="N41" s="99"/>
    </row>
    <row r="42" spans="1:14" ht="14.25" hidden="1" customHeight="1">
      <c r="A42" s="94"/>
      <c r="B42" s="95"/>
      <c r="C42" s="95"/>
      <c r="D42" s="96">
        <v>213</v>
      </c>
      <c r="E42" s="97"/>
      <c r="F42" s="96">
        <v>110200</v>
      </c>
      <c r="G42" s="96" t="s">
        <v>58</v>
      </c>
      <c r="H42" s="98">
        <f t="shared" si="4"/>
        <v>0</v>
      </c>
      <c r="I42" s="99">
        <f>SUM(I43:I46)</f>
        <v>0</v>
      </c>
      <c r="J42" s="99">
        <f t="shared" ref="J42:N42" si="6">SUM(J43:J46)</f>
        <v>0</v>
      </c>
      <c r="K42" s="99">
        <f t="shared" si="6"/>
        <v>0</v>
      </c>
      <c r="L42" s="99">
        <f t="shared" si="6"/>
        <v>0</v>
      </c>
      <c r="M42" s="99">
        <f t="shared" si="6"/>
        <v>0</v>
      </c>
      <c r="N42" s="99">
        <f t="shared" si="6"/>
        <v>0</v>
      </c>
    </row>
    <row r="43" spans="1:14" ht="22.5" hidden="1">
      <c r="A43" s="100"/>
      <c r="B43" s="101"/>
      <c r="C43" s="101"/>
      <c r="D43" s="102"/>
      <c r="E43" s="97" t="s">
        <v>59</v>
      </c>
      <c r="F43" s="102"/>
      <c r="G43" s="102" t="s">
        <v>60</v>
      </c>
      <c r="H43" s="98">
        <f t="shared" si="4"/>
        <v>0</v>
      </c>
      <c r="I43" s="103"/>
      <c r="J43" s="103"/>
      <c r="K43" s="103"/>
      <c r="L43" s="103"/>
      <c r="M43" s="99"/>
      <c r="N43" s="99"/>
    </row>
    <row r="44" spans="1:14" ht="45" hidden="1">
      <c r="A44" s="100"/>
      <c r="B44" s="101"/>
      <c r="C44" s="101"/>
      <c r="D44" s="102"/>
      <c r="E44" s="97" t="s">
        <v>61</v>
      </c>
      <c r="F44" s="102"/>
      <c r="G44" s="102" t="s">
        <v>48</v>
      </c>
      <c r="H44" s="98">
        <f t="shared" si="4"/>
        <v>0</v>
      </c>
      <c r="I44" s="103"/>
      <c r="J44" s="103"/>
      <c r="K44" s="103"/>
      <c r="L44" s="103"/>
      <c r="M44" s="99"/>
      <c r="N44" s="99"/>
    </row>
    <row r="45" spans="1:14" ht="22.5" hidden="1">
      <c r="A45" s="100"/>
      <c r="B45" s="101"/>
      <c r="C45" s="101"/>
      <c r="D45" s="102"/>
      <c r="E45" s="97" t="s">
        <v>62</v>
      </c>
      <c r="F45" s="102"/>
      <c r="G45" s="102" t="s">
        <v>50</v>
      </c>
      <c r="H45" s="98">
        <f t="shared" si="4"/>
        <v>0</v>
      </c>
      <c r="I45" s="103"/>
      <c r="J45" s="103"/>
      <c r="K45" s="103"/>
      <c r="L45" s="103"/>
      <c r="M45" s="99"/>
      <c r="N45" s="99"/>
    </row>
    <row r="46" spans="1:14" ht="48" hidden="1" customHeight="1">
      <c r="A46" s="100"/>
      <c r="B46" s="101"/>
      <c r="C46" s="101"/>
      <c r="D46" s="102"/>
      <c r="E46" s="97" t="s">
        <v>63</v>
      </c>
      <c r="F46" s="102"/>
      <c r="G46" s="102" t="s">
        <v>64</v>
      </c>
      <c r="H46" s="98">
        <f t="shared" si="4"/>
        <v>0</v>
      </c>
      <c r="I46" s="103"/>
      <c r="J46" s="103"/>
      <c r="K46" s="103"/>
      <c r="L46" s="103"/>
      <c r="M46" s="99"/>
      <c r="N46" s="99"/>
    </row>
    <row r="47" spans="1:14" hidden="1">
      <c r="A47" s="109"/>
      <c r="B47" s="96"/>
      <c r="C47" s="95"/>
      <c r="D47" s="96">
        <v>221</v>
      </c>
      <c r="E47" s="97"/>
      <c r="F47" s="96">
        <v>110600</v>
      </c>
      <c r="G47" s="96" t="s">
        <v>65</v>
      </c>
      <c r="H47" s="98">
        <f t="shared" si="4"/>
        <v>0</v>
      </c>
      <c r="I47" s="99">
        <f>SUM(I48:I49)</f>
        <v>0</v>
      </c>
      <c r="J47" s="99">
        <f t="shared" ref="J47:N47" si="7">SUM(J48:J49)</f>
        <v>0</v>
      </c>
      <c r="K47" s="99">
        <f t="shared" si="7"/>
        <v>0</v>
      </c>
      <c r="L47" s="99">
        <f t="shared" si="7"/>
        <v>0</v>
      </c>
      <c r="M47" s="99">
        <f t="shared" si="7"/>
        <v>0</v>
      </c>
      <c r="N47" s="99">
        <f t="shared" si="7"/>
        <v>0</v>
      </c>
    </row>
    <row r="48" spans="1:14" hidden="1">
      <c r="A48" s="107"/>
      <c r="B48" s="102"/>
      <c r="C48" s="110"/>
      <c r="D48" s="102"/>
      <c r="E48" s="111" t="s">
        <v>66</v>
      </c>
      <c r="F48" s="102"/>
      <c r="G48" s="102" t="s">
        <v>65</v>
      </c>
      <c r="H48" s="98">
        <f t="shared" si="4"/>
        <v>0</v>
      </c>
      <c r="I48" s="103"/>
      <c r="J48" s="103"/>
      <c r="K48" s="103"/>
      <c r="L48" s="103"/>
      <c r="M48" s="99"/>
      <c r="N48" s="99"/>
    </row>
    <row r="49" spans="1:14" hidden="1">
      <c r="A49" s="107"/>
      <c r="B49" s="102"/>
      <c r="C49" s="110"/>
      <c r="D49" s="102"/>
      <c r="E49" s="111" t="s">
        <v>67</v>
      </c>
      <c r="F49" s="102"/>
      <c r="G49" s="102" t="s">
        <v>68</v>
      </c>
      <c r="H49" s="98">
        <f t="shared" si="4"/>
        <v>0</v>
      </c>
      <c r="I49" s="103"/>
      <c r="J49" s="103"/>
      <c r="K49" s="103"/>
      <c r="L49" s="103"/>
      <c r="M49" s="99"/>
      <c r="N49" s="99"/>
    </row>
    <row r="50" spans="1:14" hidden="1">
      <c r="A50" s="112"/>
      <c r="B50" s="113"/>
      <c r="C50" s="95"/>
      <c r="D50" s="96">
        <v>222</v>
      </c>
      <c r="E50" s="97"/>
      <c r="F50" s="96"/>
      <c r="G50" s="96" t="s">
        <v>69</v>
      </c>
      <c r="H50" s="98">
        <f t="shared" si="4"/>
        <v>0</v>
      </c>
      <c r="I50" s="99">
        <f>SUM(I51:I54)</f>
        <v>0</v>
      </c>
      <c r="J50" s="99">
        <f t="shared" ref="J50:N50" si="8">SUM(J51:J54)</f>
        <v>0</v>
      </c>
      <c r="K50" s="99">
        <f t="shared" si="8"/>
        <v>0</v>
      </c>
      <c r="L50" s="99">
        <f t="shared" si="8"/>
        <v>0</v>
      </c>
      <c r="M50" s="99">
        <f t="shared" si="8"/>
        <v>0</v>
      </c>
      <c r="N50" s="99">
        <f t="shared" si="8"/>
        <v>0</v>
      </c>
    </row>
    <row r="51" spans="1:14" ht="22.5" hidden="1">
      <c r="A51" s="114"/>
      <c r="B51" s="115"/>
      <c r="C51" s="115"/>
      <c r="D51" s="102"/>
      <c r="E51" s="97" t="s">
        <v>70</v>
      </c>
      <c r="F51" s="102">
        <v>110520</v>
      </c>
      <c r="G51" s="102" t="s">
        <v>71</v>
      </c>
      <c r="H51" s="98">
        <f t="shared" si="4"/>
        <v>0</v>
      </c>
      <c r="I51" s="103"/>
      <c r="J51" s="103"/>
      <c r="K51" s="103"/>
      <c r="L51" s="103"/>
      <c r="M51" s="99"/>
      <c r="N51" s="99"/>
    </row>
    <row r="52" spans="1:14" ht="22.5" hidden="1">
      <c r="A52" s="114"/>
      <c r="B52" s="115"/>
      <c r="C52" s="115"/>
      <c r="D52" s="116"/>
      <c r="E52" s="97" t="s">
        <v>72</v>
      </c>
      <c r="F52" s="102">
        <v>110400</v>
      </c>
      <c r="G52" s="102" t="s">
        <v>73</v>
      </c>
      <c r="H52" s="98">
        <f t="shared" si="4"/>
        <v>0</v>
      </c>
      <c r="I52" s="103"/>
      <c r="J52" s="103"/>
      <c r="K52" s="103"/>
      <c r="L52" s="103"/>
      <c r="M52" s="99"/>
      <c r="N52" s="99"/>
    </row>
    <row r="53" spans="1:14" ht="33.75" hidden="1">
      <c r="A53" s="114"/>
      <c r="B53" s="115"/>
      <c r="C53" s="117"/>
      <c r="D53" s="116"/>
      <c r="E53" s="97" t="s">
        <v>74</v>
      </c>
      <c r="F53" s="102"/>
      <c r="G53" s="102" t="s">
        <v>75</v>
      </c>
      <c r="H53" s="98">
        <f t="shared" si="4"/>
        <v>0</v>
      </c>
      <c r="I53" s="103"/>
      <c r="J53" s="103"/>
      <c r="K53" s="103"/>
      <c r="L53" s="103"/>
      <c r="M53" s="99"/>
      <c r="N53" s="99"/>
    </row>
    <row r="54" spans="1:14" ht="22.5" hidden="1">
      <c r="A54" s="114"/>
      <c r="B54" s="115"/>
      <c r="C54" s="117"/>
      <c r="D54" s="116"/>
      <c r="E54" s="97" t="s">
        <v>76</v>
      </c>
      <c r="F54" s="102"/>
      <c r="G54" s="102" t="s">
        <v>77</v>
      </c>
      <c r="H54" s="98">
        <f t="shared" si="4"/>
        <v>0</v>
      </c>
      <c r="I54" s="103"/>
      <c r="J54" s="103"/>
      <c r="K54" s="103"/>
      <c r="L54" s="103"/>
      <c r="M54" s="99"/>
      <c r="N54" s="99"/>
    </row>
    <row r="55" spans="1:14" hidden="1">
      <c r="A55" s="104"/>
      <c r="B55" s="105"/>
      <c r="C55" s="95"/>
      <c r="D55" s="105">
        <v>226</v>
      </c>
      <c r="E55" s="106"/>
      <c r="F55" s="105"/>
      <c r="G55" s="105" t="s">
        <v>78</v>
      </c>
      <c r="H55" s="98">
        <f t="shared" si="4"/>
        <v>0</v>
      </c>
      <c r="I55" s="99">
        <f>SUM(I56:I96)</f>
        <v>0</v>
      </c>
      <c r="J55" s="99">
        <f t="shared" ref="J55:N55" si="9">SUM(J56:J96)</f>
        <v>0</v>
      </c>
      <c r="K55" s="99">
        <f t="shared" si="9"/>
        <v>0</v>
      </c>
      <c r="L55" s="99">
        <f t="shared" si="9"/>
        <v>0</v>
      </c>
      <c r="M55" s="99">
        <f t="shared" si="9"/>
        <v>0</v>
      </c>
      <c r="N55" s="99">
        <f t="shared" si="9"/>
        <v>0</v>
      </c>
    </row>
    <row r="56" spans="1:14" ht="22.5" hidden="1">
      <c r="A56" s="118"/>
      <c r="B56" s="116"/>
      <c r="C56" s="116"/>
      <c r="D56" s="116"/>
      <c r="E56" s="97" t="s">
        <v>79</v>
      </c>
      <c r="F56" s="116"/>
      <c r="G56" s="102" t="s">
        <v>80</v>
      </c>
      <c r="H56" s="98">
        <f t="shared" si="4"/>
        <v>0</v>
      </c>
      <c r="I56" s="103"/>
      <c r="J56" s="103"/>
      <c r="K56" s="103"/>
      <c r="L56" s="103"/>
      <c r="M56" s="99"/>
      <c r="N56" s="99"/>
    </row>
    <row r="57" spans="1:14" hidden="1">
      <c r="A57" s="118"/>
      <c r="B57" s="116"/>
      <c r="C57" s="101"/>
      <c r="D57" s="116"/>
      <c r="E57" s="97" t="s">
        <v>81</v>
      </c>
      <c r="F57" s="116"/>
      <c r="G57" s="102" t="s">
        <v>82</v>
      </c>
      <c r="H57" s="98">
        <f t="shared" si="4"/>
        <v>0</v>
      </c>
      <c r="I57" s="103"/>
      <c r="J57" s="103"/>
      <c r="K57" s="103"/>
      <c r="L57" s="103"/>
      <c r="M57" s="99"/>
      <c r="N57" s="99"/>
    </row>
    <row r="58" spans="1:14" ht="22.5" hidden="1">
      <c r="A58" s="118"/>
      <c r="B58" s="116"/>
      <c r="C58" s="101"/>
      <c r="D58" s="116"/>
      <c r="E58" s="97" t="s">
        <v>83</v>
      </c>
      <c r="F58" s="116"/>
      <c r="G58" s="102" t="s">
        <v>84</v>
      </c>
      <c r="H58" s="98">
        <f t="shared" si="4"/>
        <v>0</v>
      </c>
      <c r="I58" s="103"/>
      <c r="J58" s="103"/>
      <c r="K58" s="103"/>
      <c r="L58" s="103"/>
      <c r="M58" s="99"/>
      <c r="N58" s="99"/>
    </row>
    <row r="59" spans="1:14" ht="22.5" hidden="1">
      <c r="A59" s="118"/>
      <c r="B59" s="116"/>
      <c r="C59" s="101"/>
      <c r="D59" s="116"/>
      <c r="E59" s="97" t="s">
        <v>85</v>
      </c>
      <c r="F59" s="116"/>
      <c r="G59" s="102" t="s">
        <v>86</v>
      </c>
      <c r="H59" s="98">
        <f t="shared" si="4"/>
        <v>0</v>
      </c>
      <c r="I59" s="103"/>
      <c r="J59" s="103"/>
      <c r="K59" s="103"/>
      <c r="L59" s="103"/>
      <c r="M59" s="99"/>
      <c r="N59" s="99"/>
    </row>
    <row r="60" spans="1:14" hidden="1">
      <c r="A60" s="118"/>
      <c r="B60" s="116"/>
      <c r="C60" s="101"/>
      <c r="D60" s="116"/>
      <c r="E60" s="97" t="s">
        <v>87</v>
      </c>
      <c r="F60" s="116"/>
      <c r="G60" s="102" t="s">
        <v>88</v>
      </c>
      <c r="H60" s="98">
        <f t="shared" si="4"/>
        <v>0</v>
      </c>
      <c r="I60" s="103"/>
      <c r="J60" s="103"/>
      <c r="K60" s="103"/>
      <c r="L60" s="103"/>
      <c r="M60" s="99"/>
      <c r="N60" s="99"/>
    </row>
    <row r="61" spans="1:14" hidden="1">
      <c r="A61" s="118"/>
      <c r="B61" s="116"/>
      <c r="C61" s="101"/>
      <c r="D61" s="116"/>
      <c r="E61" s="97" t="s">
        <v>89</v>
      </c>
      <c r="F61" s="116"/>
      <c r="G61" s="102" t="s">
        <v>90</v>
      </c>
      <c r="H61" s="98">
        <f t="shared" si="4"/>
        <v>0</v>
      </c>
      <c r="I61" s="103"/>
      <c r="J61" s="103"/>
      <c r="K61" s="103"/>
      <c r="L61" s="103"/>
      <c r="M61" s="99"/>
      <c r="N61" s="99"/>
    </row>
    <row r="62" spans="1:14" hidden="1">
      <c r="A62" s="114"/>
      <c r="B62" s="115"/>
      <c r="C62" s="115"/>
      <c r="D62" s="102"/>
      <c r="E62" s="97" t="s">
        <v>91</v>
      </c>
      <c r="F62" s="102"/>
      <c r="G62" s="102" t="s">
        <v>92</v>
      </c>
      <c r="H62" s="98">
        <f t="shared" si="4"/>
        <v>0</v>
      </c>
      <c r="I62" s="103"/>
      <c r="J62" s="103"/>
      <c r="K62" s="103"/>
      <c r="L62" s="103"/>
      <c r="M62" s="99"/>
      <c r="N62" s="99"/>
    </row>
    <row r="63" spans="1:14" ht="22.5" hidden="1">
      <c r="A63" s="114"/>
      <c r="B63" s="115"/>
      <c r="C63" s="115"/>
      <c r="D63" s="102"/>
      <c r="E63" s="97" t="s">
        <v>93</v>
      </c>
      <c r="F63" s="102"/>
      <c r="G63" s="102" t="s">
        <v>94</v>
      </c>
      <c r="H63" s="98">
        <f t="shared" si="4"/>
        <v>0</v>
      </c>
      <c r="I63" s="103"/>
      <c r="J63" s="103"/>
      <c r="K63" s="103"/>
      <c r="L63" s="103"/>
      <c r="M63" s="99"/>
      <c r="N63" s="99"/>
    </row>
    <row r="64" spans="1:14" ht="22.5" hidden="1">
      <c r="A64" s="114"/>
      <c r="B64" s="115"/>
      <c r="C64" s="115"/>
      <c r="D64" s="102"/>
      <c r="E64" s="97" t="s">
        <v>95</v>
      </c>
      <c r="F64" s="102">
        <v>110510</v>
      </c>
      <c r="G64" s="102" t="s">
        <v>96</v>
      </c>
      <c r="H64" s="98">
        <f t="shared" si="4"/>
        <v>0</v>
      </c>
      <c r="I64" s="103"/>
      <c r="J64" s="103"/>
      <c r="K64" s="103"/>
      <c r="L64" s="103"/>
      <c r="M64" s="99"/>
      <c r="N64" s="99"/>
    </row>
    <row r="65" spans="1:14" ht="22.5" hidden="1">
      <c r="A65" s="114"/>
      <c r="B65" s="115"/>
      <c r="C65" s="115"/>
      <c r="D65" s="102"/>
      <c r="E65" s="108" t="s">
        <v>97</v>
      </c>
      <c r="F65" s="102">
        <v>111040</v>
      </c>
      <c r="G65" s="102" t="s">
        <v>98</v>
      </c>
      <c r="H65" s="98">
        <f t="shared" si="4"/>
        <v>0</v>
      </c>
      <c r="I65" s="103"/>
      <c r="J65" s="103"/>
      <c r="K65" s="103"/>
      <c r="L65" s="103"/>
      <c r="M65" s="99"/>
      <c r="N65" s="99"/>
    </row>
    <row r="66" spans="1:14" ht="22.5" hidden="1">
      <c r="A66" s="114"/>
      <c r="B66" s="115"/>
      <c r="C66" s="115"/>
      <c r="D66" s="102"/>
      <c r="E66" s="108" t="s">
        <v>99</v>
      </c>
      <c r="F66" s="102"/>
      <c r="G66" s="102" t="s">
        <v>100</v>
      </c>
      <c r="H66" s="98">
        <f t="shared" si="4"/>
        <v>0</v>
      </c>
      <c r="I66" s="103"/>
      <c r="J66" s="103"/>
      <c r="K66" s="103"/>
      <c r="L66" s="103"/>
      <c r="M66" s="99"/>
      <c r="N66" s="99"/>
    </row>
    <row r="67" spans="1:14" ht="45" hidden="1">
      <c r="A67" s="114"/>
      <c r="B67" s="115"/>
      <c r="C67" s="115"/>
      <c r="D67" s="102"/>
      <c r="E67" s="108" t="s">
        <v>101</v>
      </c>
      <c r="F67" s="102"/>
      <c r="G67" s="102" t="s">
        <v>102</v>
      </c>
      <c r="H67" s="98">
        <f t="shared" si="4"/>
        <v>0</v>
      </c>
      <c r="I67" s="103"/>
      <c r="J67" s="103"/>
      <c r="K67" s="103"/>
      <c r="L67" s="103"/>
      <c r="M67" s="99"/>
      <c r="N67" s="99"/>
    </row>
    <row r="68" spans="1:14" hidden="1">
      <c r="A68" s="114"/>
      <c r="B68" s="115"/>
      <c r="C68" s="115"/>
      <c r="D68" s="102"/>
      <c r="E68" s="108" t="s">
        <v>103</v>
      </c>
      <c r="F68" s="102"/>
      <c r="G68" s="102" t="s">
        <v>104</v>
      </c>
      <c r="H68" s="98">
        <f t="shared" si="4"/>
        <v>0</v>
      </c>
      <c r="I68" s="103"/>
      <c r="J68" s="103"/>
      <c r="K68" s="103"/>
      <c r="L68" s="103"/>
      <c r="M68" s="99"/>
      <c r="N68" s="99"/>
    </row>
    <row r="69" spans="1:14" ht="22.5" hidden="1">
      <c r="A69" s="114"/>
      <c r="B69" s="115"/>
      <c r="C69" s="115"/>
      <c r="D69" s="102"/>
      <c r="E69" s="108" t="s">
        <v>105</v>
      </c>
      <c r="F69" s="102"/>
      <c r="G69" s="102" t="s">
        <v>106</v>
      </c>
      <c r="H69" s="98">
        <f t="shared" si="4"/>
        <v>0</v>
      </c>
      <c r="I69" s="103"/>
      <c r="J69" s="103"/>
      <c r="K69" s="103"/>
      <c r="L69" s="103"/>
      <c r="M69" s="99"/>
      <c r="N69" s="99"/>
    </row>
    <row r="70" spans="1:14" hidden="1">
      <c r="A70" s="114"/>
      <c r="B70" s="115"/>
      <c r="C70" s="115"/>
      <c r="D70" s="102"/>
      <c r="E70" s="108" t="s">
        <v>107</v>
      </c>
      <c r="F70" s="102"/>
      <c r="G70" s="102" t="s">
        <v>108</v>
      </c>
      <c r="H70" s="98">
        <f t="shared" si="4"/>
        <v>0</v>
      </c>
      <c r="I70" s="103"/>
      <c r="J70" s="103"/>
      <c r="K70" s="103"/>
      <c r="L70" s="103"/>
      <c r="M70" s="99"/>
      <c r="N70" s="99"/>
    </row>
    <row r="71" spans="1:14" ht="22.5" hidden="1">
      <c r="A71" s="114"/>
      <c r="B71" s="115"/>
      <c r="C71" s="115"/>
      <c r="D71" s="102"/>
      <c r="E71" s="108" t="s">
        <v>109</v>
      </c>
      <c r="F71" s="102"/>
      <c r="G71" s="102" t="s">
        <v>110</v>
      </c>
      <c r="H71" s="98">
        <f t="shared" si="4"/>
        <v>0</v>
      </c>
      <c r="I71" s="103"/>
      <c r="J71" s="103"/>
      <c r="K71" s="103"/>
      <c r="L71" s="103"/>
      <c r="M71" s="99"/>
      <c r="N71" s="99"/>
    </row>
    <row r="72" spans="1:14" ht="33.75" hidden="1">
      <c r="A72" s="114"/>
      <c r="B72" s="115"/>
      <c r="C72" s="115"/>
      <c r="D72" s="102"/>
      <c r="E72" s="108" t="s">
        <v>111</v>
      </c>
      <c r="F72" s="102"/>
      <c r="G72" s="102" t="s">
        <v>112</v>
      </c>
      <c r="H72" s="98">
        <f t="shared" si="4"/>
        <v>0</v>
      </c>
      <c r="I72" s="103"/>
      <c r="J72" s="103"/>
      <c r="K72" s="103"/>
      <c r="L72" s="103"/>
      <c r="M72" s="99"/>
      <c r="N72" s="99"/>
    </row>
    <row r="73" spans="1:14" ht="33.75" hidden="1">
      <c r="A73" s="114"/>
      <c r="B73" s="115"/>
      <c r="C73" s="115"/>
      <c r="D73" s="102"/>
      <c r="E73" s="108" t="s">
        <v>113</v>
      </c>
      <c r="F73" s="102"/>
      <c r="G73" s="102" t="s">
        <v>114</v>
      </c>
      <c r="H73" s="98">
        <f t="shared" si="4"/>
        <v>0</v>
      </c>
      <c r="I73" s="103"/>
      <c r="J73" s="103"/>
      <c r="K73" s="103"/>
      <c r="L73" s="103"/>
      <c r="M73" s="99"/>
      <c r="N73" s="99"/>
    </row>
    <row r="74" spans="1:14" ht="22.5" hidden="1">
      <c r="A74" s="114"/>
      <c r="B74" s="115"/>
      <c r="C74" s="115"/>
      <c r="D74" s="102"/>
      <c r="E74" s="119" t="s">
        <v>115</v>
      </c>
      <c r="F74" s="102"/>
      <c r="G74" s="102" t="s">
        <v>116</v>
      </c>
      <c r="H74" s="98">
        <f t="shared" si="4"/>
        <v>0</v>
      </c>
      <c r="I74" s="103"/>
      <c r="J74" s="103"/>
      <c r="K74" s="103"/>
      <c r="L74" s="103"/>
      <c r="M74" s="99"/>
      <c r="N74" s="99"/>
    </row>
    <row r="75" spans="1:14" ht="22.5" hidden="1">
      <c r="A75" s="114"/>
      <c r="B75" s="115"/>
      <c r="C75" s="115"/>
      <c r="D75" s="102"/>
      <c r="E75" s="119" t="s">
        <v>117</v>
      </c>
      <c r="F75" s="102"/>
      <c r="G75" s="102" t="s">
        <v>118</v>
      </c>
      <c r="H75" s="98">
        <f t="shared" si="4"/>
        <v>0</v>
      </c>
      <c r="I75" s="103"/>
      <c r="J75" s="103"/>
      <c r="K75" s="103"/>
      <c r="L75" s="103"/>
      <c r="M75" s="99"/>
      <c r="N75" s="99"/>
    </row>
    <row r="76" spans="1:14" hidden="1">
      <c r="A76" s="114"/>
      <c r="B76" s="115"/>
      <c r="C76" s="115"/>
      <c r="D76" s="102"/>
      <c r="E76" s="119" t="s">
        <v>119</v>
      </c>
      <c r="F76" s="102"/>
      <c r="G76" s="102" t="s">
        <v>120</v>
      </c>
      <c r="H76" s="98">
        <f t="shared" si="4"/>
        <v>0</v>
      </c>
      <c r="I76" s="103"/>
      <c r="J76" s="103"/>
      <c r="K76" s="103"/>
      <c r="L76" s="103"/>
      <c r="M76" s="99"/>
      <c r="N76" s="99"/>
    </row>
    <row r="77" spans="1:14" hidden="1">
      <c r="A77" s="114"/>
      <c r="B77" s="115"/>
      <c r="C77" s="115"/>
      <c r="D77" s="102"/>
      <c r="E77" s="119" t="s">
        <v>121</v>
      </c>
      <c r="F77" s="102"/>
      <c r="G77" s="102" t="s">
        <v>122</v>
      </c>
      <c r="H77" s="98">
        <f t="shared" si="4"/>
        <v>0</v>
      </c>
      <c r="I77" s="103"/>
      <c r="J77" s="103"/>
      <c r="K77" s="103"/>
      <c r="L77" s="103"/>
      <c r="M77" s="99"/>
      <c r="N77" s="99"/>
    </row>
    <row r="78" spans="1:14" ht="22.5" hidden="1">
      <c r="A78" s="114"/>
      <c r="B78" s="115"/>
      <c r="C78" s="115"/>
      <c r="D78" s="116"/>
      <c r="E78" s="119" t="s">
        <v>123</v>
      </c>
      <c r="F78" s="102">
        <v>110400</v>
      </c>
      <c r="G78" s="102" t="s">
        <v>124</v>
      </c>
      <c r="H78" s="98">
        <f t="shared" si="4"/>
        <v>0</v>
      </c>
      <c r="I78" s="103"/>
      <c r="J78" s="103"/>
      <c r="K78" s="103"/>
      <c r="L78" s="103"/>
      <c r="M78" s="99"/>
      <c r="N78" s="99"/>
    </row>
    <row r="79" spans="1:14" hidden="1">
      <c r="A79" s="114"/>
      <c r="B79" s="115"/>
      <c r="C79" s="117"/>
      <c r="D79" s="116"/>
      <c r="E79" s="97" t="s">
        <v>125</v>
      </c>
      <c r="F79" s="102"/>
      <c r="G79" s="102" t="s">
        <v>126</v>
      </c>
      <c r="H79" s="98">
        <f t="shared" si="4"/>
        <v>0</v>
      </c>
      <c r="I79" s="103"/>
      <c r="J79" s="103"/>
      <c r="K79" s="103"/>
      <c r="L79" s="103"/>
      <c r="M79" s="99"/>
      <c r="N79" s="99"/>
    </row>
    <row r="80" spans="1:14" ht="22.5" hidden="1">
      <c r="A80" s="114"/>
      <c r="B80" s="115"/>
      <c r="C80" s="117"/>
      <c r="D80" s="116"/>
      <c r="E80" s="97" t="s">
        <v>127</v>
      </c>
      <c r="F80" s="102"/>
      <c r="G80" s="102" t="s">
        <v>128</v>
      </c>
      <c r="H80" s="98">
        <f t="shared" si="4"/>
        <v>0</v>
      </c>
      <c r="I80" s="103"/>
      <c r="J80" s="103"/>
      <c r="K80" s="103"/>
      <c r="L80" s="103"/>
      <c r="M80" s="99"/>
      <c r="N80" s="99"/>
    </row>
    <row r="81" spans="1:14" ht="33.75" hidden="1">
      <c r="A81" s="114"/>
      <c r="B81" s="115"/>
      <c r="C81" s="117"/>
      <c r="D81" s="116"/>
      <c r="E81" s="97" t="s">
        <v>129</v>
      </c>
      <c r="F81" s="102"/>
      <c r="G81" s="102" t="s">
        <v>130</v>
      </c>
      <c r="H81" s="98">
        <f t="shared" si="4"/>
        <v>0</v>
      </c>
      <c r="I81" s="103"/>
      <c r="J81" s="103"/>
      <c r="K81" s="103"/>
      <c r="L81" s="103"/>
      <c r="M81" s="99"/>
      <c r="N81" s="99"/>
    </row>
    <row r="82" spans="1:14" ht="36" hidden="1" customHeight="1">
      <c r="A82" s="114"/>
      <c r="B82" s="115"/>
      <c r="C82" s="117"/>
      <c r="D82" s="116"/>
      <c r="E82" s="97" t="s">
        <v>131</v>
      </c>
      <c r="F82" s="102"/>
      <c r="G82" s="102" t="s">
        <v>132</v>
      </c>
      <c r="H82" s="98">
        <f t="shared" si="4"/>
        <v>0</v>
      </c>
      <c r="I82" s="103"/>
      <c r="J82" s="103"/>
      <c r="K82" s="103"/>
      <c r="L82" s="103"/>
      <c r="M82" s="99"/>
      <c r="N82" s="99"/>
    </row>
    <row r="83" spans="1:14" ht="33.75" hidden="1" customHeight="1">
      <c r="A83" s="114"/>
      <c r="B83" s="115"/>
      <c r="C83" s="117"/>
      <c r="D83" s="116"/>
      <c r="E83" s="97" t="s">
        <v>133</v>
      </c>
      <c r="F83" s="102"/>
      <c r="G83" s="102" t="s">
        <v>134</v>
      </c>
      <c r="H83" s="98">
        <f t="shared" si="4"/>
        <v>0</v>
      </c>
      <c r="I83" s="103"/>
      <c r="J83" s="103"/>
      <c r="K83" s="103"/>
      <c r="L83" s="103"/>
      <c r="M83" s="99"/>
      <c r="N83" s="99"/>
    </row>
    <row r="84" spans="1:14" ht="28.5" hidden="1" customHeight="1">
      <c r="A84" s="114"/>
      <c r="B84" s="115"/>
      <c r="C84" s="117"/>
      <c r="D84" s="116"/>
      <c r="E84" s="97" t="s">
        <v>135</v>
      </c>
      <c r="F84" s="102"/>
      <c r="G84" s="102" t="s">
        <v>136</v>
      </c>
      <c r="H84" s="98">
        <f t="shared" si="4"/>
        <v>0</v>
      </c>
      <c r="I84" s="103"/>
      <c r="J84" s="103"/>
      <c r="K84" s="103"/>
      <c r="L84" s="103"/>
      <c r="M84" s="99"/>
      <c r="N84" s="99"/>
    </row>
    <row r="85" spans="1:14" ht="12.75" hidden="1" customHeight="1">
      <c r="A85" s="114"/>
      <c r="B85" s="115"/>
      <c r="C85" s="117"/>
      <c r="D85" s="116"/>
      <c r="E85" s="97" t="s">
        <v>137</v>
      </c>
      <c r="F85" s="102"/>
      <c r="G85" s="102" t="s">
        <v>138</v>
      </c>
      <c r="H85" s="98">
        <f t="shared" si="4"/>
        <v>0</v>
      </c>
      <c r="I85" s="103"/>
      <c r="J85" s="103"/>
      <c r="K85" s="103"/>
      <c r="L85" s="103"/>
      <c r="M85" s="99"/>
      <c r="N85" s="99"/>
    </row>
    <row r="86" spans="1:14" ht="33.75" hidden="1">
      <c r="A86" s="114"/>
      <c r="B86" s="115"/>
      <c r="C86" s="117"/>
      <c r="D86" s="116"/>
      <c r="E86" s="97" t="s">
        <v>139</v>
      </c>
      <c r="F86" s="102"/>
      <c r="G86" s="102" t="s">
        <v>140</v>
      </c>
      <c r="H86" s="98">
        <f t="shared" si="4"/>
        <v>0</v>
      </c>
      <c r="I86" s="103"/>
      <c r="J86" s="103"/>
      <c r="K86" s="103"/>
      <c r="L86" s="103"/>
      <c r="M86" s="99"/>
      <c r="N86" s="99"/>
    </row>
    <row r="87" spans="1:14" ht="22.5" hidden="1">
      <c r="A87" s="114"/>
      <c r="B87" s="115"/>
      <c r="C87" s="117"/>
      <c r="D87" s="116"/>
      <c r="E87" s="97" t="s">
        <v>141</v>
      </c>
      <c r="F87" s="102"/>
      <c r="G87" s="102" t="s">
        <v>142</v>
      </c>
      <c r="H87" s="98">
        <f t="shared" si="4"/>
        <v>0</v>
      </c>
      <c r="I87" s="103"/>
      <c r="J87" s="103"/>
      <c r="K87" s="103"/>
      <c r="L87" s="103"/>
      <c r="M87" s="99"/>
      <c r="N87" s="99"/>
    </row>
    <row r="88" spans="1:14" hidden="1">
      <c r="A88" s="114"/>
      <c r="B88" s="115"/>
      <c r="C88" s="117"/>
      <c r="D88" s="116"/>
      <c r="E88" s="97" t="s">
        <v>143</v>
      </c>
      <c r="F88" s="102"/>
      <c r="G88" s="102" t="s">
        <v>144</v>
      </c>
      <c r="H88" s="98">
        <f t="shared" si="4"/>
        <v>0</v>
      </c>
      <c r="I88" s="103"/>
      <c r="J88" s="103"/>
      <c r="K88" s="103"/>
      <c r="L88" s="103"/>
      <c r="M88" s="99"/>
      <c r="N88" s="99"/>
    </row>
    <row r="89" spans="1:14" hidden="1">
      <c r="A89" s="114"/>
      <c r="B89" s="115"/>
      <c r="C89" s="117"/>
      <c r="D89" s="116"/>
      <c r="E89" s="97" t="s">
        <v>145</v>
      </c>
      <c r="F89" s="102"/>
      <c r="G89" s="102" t="s">
        <v>146</v>
      </c>
      <c r="H89" s="98">
        <f t="shared" si="4"/>
        <v>0</v>
      </c>
      <c r="I89" s="103"/>
      <c r="J89" s="103"/>
      <c r="K89" s="103"/>
      <c r="L89" s="103"/>
      <c r="M89" s="99"/>
      <c r="N89" s="99"/>
    </row>
    <row r="90" spans="1:14" ht="22.5" hidden="1">
      <c r="A90" s="114"/>
      <c r="B90" s="115"/>
      <c r="C90" s="117"/>
      <c r="D90" s="116"/>
      <c r="E90" s="97" t="s">
        <v>147</v>
      </c>
      <c r="F90" s="102"/>
      <c r="G90" s="102" t="s">
        <v>118</v>
      </c>
      <c r="H90" s="98">
        <f t="shared" si="4"/>
        <v>0</v>
      </c>
      <c r="I90" s="103"/>
      <c r="J90" s="103"/>
      <c r="K90" s="103"/>
      <c r="L90" s="103"/>
      <c r="M90" s="99"/>
      <c r="N90" s="99"/>
    </row>
    <row r="91" spans="1:14" hidden="1">
      <c r="A91" s="114"/>
      <c r="B91" s="115"/>
      <c r="C91" s="117"/>
      <c r="D91" s="116"/>
      <c r="E91" s="97" t="s">
        <v>148</v>
      </c>
      <c r="F91" s="102"/>
      <c r="G91" s="102" t="s">
        <v>120</v>
      </c>
      <c r="H91" s="98">
        <f t="shared" si="4"/>
        <v>0</v>
      </c>
      <c r="I91" s="103"/>
      <c r="J91" s="103"/>
      <c r="K91" s="103"/>
      <c r="L91" s="103"/>
      <c r="M91" s="99"/>
      <c r="N91" s="99"/>
    </row>
    <row r="92" spans="1:14" ht="31.5" hidden="1" customHeight="1">
      <c r="A92" s="114"/>
      <c r="B92" s="115"/>
      <c r="C92" s="117"/>
      <c r="D92" s="116"/>
      <c r="E92" s="97" t="s">
        <v>149</v>
      </c>
      <c r="F92" s="102"/>
      <c r="G92" s="102" t="s">
        <v>150</v>
      </c>
      <c r="H92" s="98">
        <f t="shared" si="4"/>
        <v>0</v>
      </c>
      <c r="I92" s="103"/>
      <c r="J92" s="103"/>
      <c r="K92" s="103"/>
      <c r="L92" s="103"/>
      <c r="M92" s="99"/>
      <c r="N92" s="99"/>
    </row>
    <row r="93" spans="1:14" ht="22.5" hidden="1">
      <c r="A93" s="114"/>
      <c r="B93" s="115"/>
      <c r="C93" s="117"/>
      <c r="D93" s="116"/>
      <c r="E93" s="97" t="s">
        <v>151</v>
      </c>
      <c r="F93" s="102"/>
      <c r="G93" s="102" t="s">
        <v>152</v>
      </c>
      <c r="H93" s="98">
        <f t="shared" si="4"/>
        <v>0</v>
      </c>
      <c r="I93" s="103"/>
      <c r="J93" s="103"/>
      <c r="K93" s="103"/>
      <c r="L93" s="103"/>
      <c r="M93" s="99"/>
      <c r="N93" s="99"/>
    </row>
    <row r="94" spans="1:14" ht="25.5" hidden="1" customHeight="1">
      <c r="A94" s="114"/>
      <c r="B94" s="115"/>
      <c r="C94" s="117"/>
      <c r="D94" s="116"/>
      <c r="E94" s="97" t="s">
        <v>153</v>
      </c>
      <c r="F94" s="102"/>
      <c r="G94" s="102" t="s">
        <v>154</v>
      </c>
      <c r="H94" s="98">
        <f t="shared" si="4"/>
        <v>0</v>
      </c>
      <c r="I94" s="103"/>
      <c r="J94" s="103"/>
      <c r="K94" s="103"/>
      <c r="L94" s="103"/>
      <c r="M94" s="99"/>
      <c r="N94" s="99"/>
    </row>
    <row r="95" spans="1:14" ht="16.5" hidden="1" customHeight="1">
      <c r="A95" s="114"/>
      <c r="B95" s="115"/>
      <c r="C95" s="117"/>
      <c r="D95" s="116"/>
      <c r="E95" s="97" t="s">
        <v>155</v>
      </c>
      <c r="F95" s="102"/>
      <c r="G95" s="102" t="s">
        <v>156</v>
      </c>
      <c r="H95" s="98">
        <f t="shared" si="4"/>
        <v>0</v>
      </c>
      <c r="I95" s="103"/>
      <c r="J95" s="103"/>
      <c r="K95" s="103"/>
      <c r="L95" s="103"/>
      <c r="M95" s="99"/>
      <c r="N95" s="99"/>
    </row>
    <row r="96" spans="1:14" ht="27.75" hidden="1" customHeight="1">
      <c r="A96" s="114"/>
      <c r="B96" s="115"/>
      <c r="C96" s="117"/>
      <c r="D96" s="116"/>
      <c r="E96" s="97" t="s">
        <v>157</v>
      </c>
      <c r="F96" s="102"/>
      <c r="G96" s="102" t="s">
        <v>158</v>
      </c>
      <c r="H96" s="98">
        <f t="shared" si="4"/>
        <v>0</v>
      </c>
      <c r="I96" s="103"/>
      <c r="J96" s="103"/>
      <c r="K96" s="103"/>
      <c r="L96" s="103"/>
      <c r="M96" s="99"/>
      <c r="N96" s="99"/>
    </row>
    <row r="97" spans="1:14" ht="12.75" hidden="1" customHeight="1">
      <c r="A97" s="112"/>
      <c r="B97" s="113"/>
      <c r="C97" s="95"/>
      <c r="D97" s="105">
        <v>290</v>
      </c>
      <c r="E97" s="106"/>
      <c r="F97" s="105"/>
      <c r="G97" s="105" t="s">
        <v>159</v>
      </c>
      <c r="H97" s="98">
        <f t="shared" si="4"/>
        <v>0</v>
      </c>
      <c r="I97" s="99">
        <f>SUM(I98:I103)</f>
        <v>0</v>
      </c>
      <c r="J97" s="99">
        <f t="shared" ref="J97:N97" si="10">SUM(J98:J103)</f>
        <v>0</v>
      </c>
      <c r="K97" s="99">
        <f t="shared" si="10"/>
        <v>0</v>
      </c>
      <c r="L97" s="99">
        <f t="shared" si="10"/>
        <v>0</v>
      </c>
      <c r="M97" s="99">
        <f t="shared" si="10"/>
        <v>0</v>
      </c>
      <c r="N97" s="99">
        <f t="shared" si="10"/>
        <v>0</v>
      </c>
    </row>
    <row r="98" spans="1:14" ht="12.75" hidden="1" customHeight="1">
      <c r="A98" s="120"/>
      <c r="B98" s="121"/>
      <c r="C98" s="121"/>
      <c r="D98" s="116"/>
      <c r="E98" s="108" t="s">
        <v>160</v>
      </c>
      <c r="F98" s="116"/>
      <c r="G98" s="102" t="s">
        <v>144</v>
      </c>
      <c r="H98" s="98">
        <f t="shared" si="4"/>
        <v>0</v>
      </c>
      <c r="I98" s="103"/>
      <c r="J98" s="103"/>
      <c r="K98" s="103"/>
      <c r="L98" s="103"/>
      <c r="M98" s="99"/>
      <c r="N98" s="99"/>
    </row>
    <row r="99" spans="1:14" ht="12.75" hidden="1" customHeight="1">
      <c r="A99" s="120"/>
      <c r="B99" s="121"/>
      <c r="C99" s="122"/>
      <c r="D99" s="116"/>
      <c r="E99" s="108" t="s">
        <v>161</v>
      </c>
      <c r="F99" s="116"/>
      <c r="G99" s="102" t="s">
        <v>162</v>
      </c>
      <c r="H99" s="98">
        <f t="shared" si="4"/>
        <v>0</v>
      </c>
      <c r="I99" s="103"/>
      <c r="J99" s="103"/>
      <c r="K99" s="103"/>
      <c r="L99" s="103"/>
      <c r="M99" s="99"/>
      <c r="N99" s="99"/>
    </row>
    <row r="100" spans="1:14" ht="12.75" hidden="1" customHeight="1">
      <c r="A100" s="102"/>
      <c r="B100" s="102"/>
      <c r="C100" s="110"/>
      <c r="D100" s="102"/>
      <c r="E100" s="108" t="s">
        <v>163</v>
      </c>
      <c r="F100" s="96"/>
      <c r="G100" s="123" t="s">
        <v>164</v>
      </c>
      <c r="H100" s="98">
        <f t="shared" ref="H100:H163" si="11">I100+J100+K100+L100</f>
        <v>0</v>
      </c>
      <c r="I100" s="103"/>
      <c r="J100" s="103"/>
      <c r="K100" s="103"/>
      <c r="L100" s="103"/>
      <c r="M100" s="99"/>
      <c r="N100" s="99"/>
    </row>
    <row r="101" spans="1:14" ht="12.75" hidden="1" customHeight="1">
      <c r="A101" s="102"/>
      <c r="B101" s="102"/>
      <c r="C101" s="102"/>
      <c r="D101" s="102"/>
      <c r="E101" s="108" t="s">
        <v>165</v>
      </c>
      <c r="F101" s="96"/>
      <c r="G101" s="123" t="s">
        <v>166</v>
      </c>
      <c r="H101" s="98">
        <f t="shared" si="11"/>
        <v>0</v>
      </c>
      <c r="I101" s="103"/>
      <c r="J101" s="103"/>
      <c r="K101" s="103"/>
      <c r="L101" s="103"/>
      <c r="M101" s="99"/>
      <c r="N101" s="99"/>
    </row>
    <row r="102" spans="1:14" ht="12.75" hidden="1" customHeight="1">
      <c r="A102" s="102"/>
      <c r="B102" s="102"/>
      <c r="C102" s="102"/>
      <c r="D102" s="102"/>
      <c r="E102" s="108" t="s">
        <v>167</v>
      </c>
      <c r="F102" s="102"/>
      <c r="G102" s="102" t="s">
        <v>168</v>
      </c>
      <c r="H102" s="98">
        <f t="shared" si="11"/>
        <v>0</v>
      </c>
      <c r="I102" s="103"/>
      <c r="J102" s="103"/>
      <c r="K102" s="103"/>
      <c r="L102" s="103"/>
      <c r="M102" s="99"/>
      <c r="N102" s="99"/>
    </row>
    <row r="103" spans="1:14" ht="12.75" hidden="1" customHeight="1">
      <c r="A103" s="102"/>
      <c r="B103" s="102"/>
      <c r="C103" s="124"/>
      <c r="D103" s="102"/>
      <c r="E103" s="108" t="s">
        <v>169</v>
      </c>
      <c r="F103" s="102"/>
      <c r="G103" s="102" t="s">
        <v>159</v>
      </c>
      <c r="H103" s="98">
        <f t="shared" si="11"/>
        <v>0</v>
      </c>
      <c r="I103" s="103"/>
      <c r="J103" s="103"/>
      <c r="K103" s="103"/>
      <c r="L103" s="103"/>
      <c r="M103" s="99"/>
      <c r="N103" s="99"/>
    </row>
    <row r="104" spans="1:14" ht="22.5" hidden="1">
      <c r="A104" s="112"/>
      <c r="B104" s="113"/>
      <c r="C104" s="95"/>
      <c r="D104" s="105">
        <v>340</v>
      </c>
      <c r="E104" s="106"/>
      <c r="F104" s="105"/>
      <c r="G104" s="105" t="s">
        <v>170</v>
      </c>
      <c r="H104" s="98">
        <f t="shared" si="11"/>
        <v>0</v>
      </c>
      <c r="I104" s="99">
        <f>SUM(I105:I127)</f>
        <v>0</v>
      </c>
      <c r="J104" s="99">
        <f t="shared" ref="J104:N104" si="12">SUM(J105:J127)</f>
        <v>0</v>
      </c>
      <c r="K104" s="99">
        <f t="shared" si="12"/>
        <v>0</v>
      </c>
      <c r="L104" s="99">
        <f t="shared" si="12"/>
        <v>0</v>
      </c>
      <c r="M104" s="99">
        <f t="shared" si="12"/>
        <v>0</v>
      </c>
      <c r="N104" s="99">
        <f t="shared" si="12"/>
        <v>0</v>
      </c>
    </row>
    <row r="105" spans="1:14" ht="42.75" hidden="1" customHeight="1">
      <c r="A105" s="114"/>
      <c r="B105" s="114"/>
      <c r="C105" s="114"/>
      <c r="D105" s="102"/>
      <c r="E105" s="97" t="s">
        <v>171</v>
      </c>
      <c r="F105" s="102">
        <v>110320</v>
      </c>
      <c r="G105" s="102" t="s">
        <v>172</v>
      </c>
      <c r="H105" s="98">
        <f t="shared" si="11"/>
        <v>0</v>
      </c>
      <c r="I105" s="103"/>
      <c r="J105" s="103"/>
      <c r="K105" s="103"/>
      <c r="L105" s="103"/>
      <c r="M105" s="99"/>
      <c r="N105" s="99"/>
    </row>
    <row r="106" spans="1:14" ht="42.75" hidden="1" customHeight="1">
      <c r="A106" s="114"/>
      <c r="B106" s="114"/>
      <c r="C106" s="114"/>
      <c r="D106" s="102"/>
      <c r="E106" s="97" t="s">
        <v>173</v>
      </c>
      <c r="F106" s="102">
        <v>110310</v>
      </c>
      <c r="G106" s="102" t="s">
        <v>174</v>
      </c>
      <c r="H106" s="98">
        <f t="shared" si="11"/>
        <v>0</v>
      </c>
      <c r="I106" s="103"/>
      <c r="J106" s="103"/>
      <c r="K106" s="103"/>
      <c r="L106" s="103"/>
      <c r="M106" s="99"/>
      <c r="N106" s="99"/>
    </row>
    <row r="107" spans="1:14" ht="42.75" hidden="1" customHeight="1">
      <c r="A107" s="114"/>
      <c r="B107" s="114"/>
      <c r="C107" s="114"/>
      <c r="D107" s="102"/>
      <c r="E107" s="97" t="s">
        <v>175</v>
      </c>
      <c r="F107" s="102">
        <v>110330</v>
      </c>
      <c r="G107" s="102" t="s">
        <v>176</v>
      </c>
      <c r="H107" s="98">
        <f t="shared" si="11"/>
        <v>0</v>
      </c>
      <c r="I107" s="103"/>
      <c r="J107" s="103"/>
      <c r="K107" s="103"/>
      <c r="L107" s="103"/>
      <c r="M107" s="99"/>
      <c r="N107" s="99"/>
    </row>
    <row r="108" spans="1:14" ht="42.75" hidden="1" customHeight="1">
      <c r="A108" s="114"/>
      <c r="B108" s="114"/>
      <c r="C108" s="114"/>
      <c r="D108" s="102"/>
      <c r="E108" s="97" t="s">
        <v>177</v>
      </c>
      <c r="F108" s="102">
        <v>110340</v>
      </c>
      <c r="G108" s="102" t="s">
        <v>178</v>
      </c>
      <c r="H108" s="98">
        <f t="shared" si="11"/>
        <v>0</v>
      </c>
      <c r="I108" s="103"/>
      <c r="J108" s="103"/>
      <c r="K108" s="103"/>
      <c r="L108" s="103"/>
      <c r="M108" s="99"/>
      <c r="N108" s="99"/>
    </row>
    <row r="109" spans="1:14" ht="42.75" hidden="1" customHeight="1">
      <c r="A109" s="114"/>
      <c r="B109" s="114"/>
      <c r="C109" s="114"/>
      <c r="D109" s="102"/>
      <c r="E109" s="97" t="s">
        <v>179</v>
      </c>
      <c r="F109" s="102"/>
      <c r="G109" s="102" t="s">
        <v>180</v>
      </c>
      <c r="H109" s="98">
        <f t="shared" si="11"/>
        <v>0</v>
      </c>
      <c r="I109" s="103"/>
      <c r="J109" s="103"/>
      <c r="K109" s="103"/>
      <c r="L109" s="103"/>
      <c r="M109" s="99"/>
      <c r="N109" s="99"/>
    </row>
    <row r="110" spans="1:14" ht="42.75" hidden="1" customHeight="1">
      <c r="A110" s="114"/>
      <c r="B110" s="114"/>
      <c r="C110" s="114"/>
      <c r="D110" s="102"/>
      <c r="E110" s="97" t="s">
        <v>181</v>
      </c>
      <c r="F110" s="102">
        <v>110350</v>
      </c>
      <c r="G110" s="102" t="s">
        <v>182</v>
      </c>
      <c r="H110" s="98">
        <f t="shared" si="11"/>
        <v>0</v>
      </c>
      <c r="I110" s="103"/>
      <c r="J110" s="103"/>
      <c r="K110" s="103"/>
      <c r="L110" s="103"/>
      <c r="M110" s="99"/>
      <c r="N110" s="99"/>
    </row>
    <row r="111" spans="1:14" ht="42.75" hidden="1" customHeight="1">
      <c r="A111" s="114"/>
      <c r="B111" s="114"/>
      <c r="C111" s="114"/>
      <c r="D111" s="102"/>
      <c r="E111" s="97" t="s">
        <v>183</v>
      </c>
      <c r="F111" s="102"/>
      <c r="G111" s="102" t="s">
        <v>184</v>
      </c>
      <c r="H111" s="98">
        <f t="shared" si="11"/>
        <v>0</v>
      </c>
      <c r="I111" s="103"/>
      <c r="J111" s="103"/>
      <c r="K111" s="103"/>
      <c r="L111" s="103"/>
      <c r="M111" s="99"/>
      <c r="N111" s="99"/>
    </row>
    <row r="112" spans="1:14" ht="42.75" hidden="1" customHeight="1">
      <c r="A112" s="114"/>
      <c r="B112" s="114"/>
      <c r="C112" s="114"/>
      <c r="D112" s="102"/>
      <c r="E112" s="97" t="s">
        <v>185</v>
      </c>
      <c r="F112" s="102"/>
      <c r="G112" s="102" t="s">
        <v>186</v>
      </c>
      <c r="H112" s="98">
        <f t="shared" si="11"/>
        <v>0</v>
      </c>
      <c r="I112" s="103"/>
      <c r="J112" s="103"/>
      <c r="K112" s="103"/>
      <c r="L112" s="103"/>
      <c r="M112" s="99"/>
      <c r="N112" s="99"/>
    </row>
    <row r="113" spans="1:14" ht="42.75" hidden="1" customHeight="1">
      <c r="A113" s="114"/>
      <c r="B113" s="114"/>
      <c r="C113" s="114"/>
      <c r="D113" s="102"/>
      <c r="E113" s="97" t="s">
        <v>187</v>
      </c>
      <c r="F113" s="102"/>
      <c r="G113" s="102" t="s">
        <v>188</v>
      </c>
      <c r="H113" s="98">
        <f t="shared" si="11"/>
        <v>0</v>
      </c>
      <c r="I113" s="103"/>
      <c r="J113" s="103"/>
      <c r="K113" s="103"/>
      <c r="L113" s="103"/>
      <c r="M113" s="99"/>
      <c r="N113" s="99"/>
    </row>
    <row r="114" spans="1:14" ht="24.75" hidden="1" customHeight="1">
      <c r="A114" s="114"/>
      <c r="B114" s="114"/>
      <c r="C114" s="114"/>
      <c r="D114" s="102"/>
      <c r="E114" s="97" t="s">
        <v>189</v>
      </c>
      <c r="F114" s="102"/>
      <c r="G114" s="102" t="s">
        <v>190</v>
      </c>
      <c r="H114" s="98">
        <f t="shared" si="11"/>
        <v>0</v>
      </c>
      <c r="I114" s="103"/>
      <c r="J114" s="103"/>
      <c r="K114" s="103"/>
      <c r="L114" s="103"/>
      <c r="M114" s="99"/>
      <c r="N114" s="99"/>
    </row>
    <row r="115" spans="1:14" ht="13.5" hidden="1" customHeight="1">
      <c r="A115" s="114"/>
      <c r="B115" s="114"/>
      <c r="C115" s="114"/>
      <c r="D115" s="102"/>
      <c r="E115" s="97" t="s">
        <v>191</v>
      </c>
      <c r="F115" s="102"/>
      <c r="G115" s="102" t="s">
        <v>192</v>
      </c>
      <c r="H115" s="98">
        <f t="shared" si="11"/>
        <v>0</v>
      </c>
      <c r="I115" s="103"/>
      <c r="J115" s="103"/>
      <c r="K115" s="103"/>
      <c r="L115" s="103"/>
      <c r="M115" s="99"/>
      <c r="N115" s="99"/>
    </row>
    <row r="116" spans="1:14" ht="14.25" hidden="1" customHeight="1">
      <c r="A116" s="114"/>
      <c r="B116" s="114"/>
      <c r="C116" s="114"/>
      <c r="D116" s="102"/>
      <c r="E116" s="97" t="s">
        <v>193</v>
      </c>
      <c r="F116" s="102"/>
      <c r="G116" s="102" t="s">
        <v>194</v>
      </c>
      <c r="H116" s="98">
        <f t="shared" si="11"/>
        <v>0</v>
      </c>
      <c r="I116" s="103"/>
      <c r="J116" s="103"/>
      <c r="K116" s="103"/>
      <c r="L116" s="103"/>
      <c r="M116" s="99"/>
      <c r="N116" s="99"/>
    </row>
    <row r="117" spans="1:14" ht="13.5" hidden="1" customHeight="1">
      <c r="A117" s="114"/>
      <c r="B117" s="114"/>
      <c r="C117" s="114"/>
      <c r="D117" s="102"/>
      <c r="E117" s="97" t="s">
        <v>195</v>
      </c>
      <c r="F117" s="102"/>
      <c r="G117" s="102" t="s">
        <v>196</v>
      </c>
      <c r="H117" s="98">
        <f t="shared" si="11"/>
        <v>0</v>
      </c>
      <c r="I117" s="103"/>
      <c r="J117" s="103"/>
      <c r="K117" s="103"/>
      <c r="L117" s="103"/>
      <c r="M117" s="99"/>
      <c r="N117" s="99"/>
    </row>
    <row r="118" spans="1:14" ht="12.75" hidden="1" customHeight="1">
      <c r="A118" s="114"/>
      <c r="B118" s="114"/>
      <c r="C118" s="114"/>
      <c r="D118" s="102"/>
      <c r="E118" s="97" t="s">
        <v>197</v>
      </c>
      <c r="F118" s="102"/>
      <c r="G118" s="102" t="s">
        <v>198</v>
      </c>
      <c r="H118" s="98">
        <f t="shared" si="11"/>
        <v>0</v>
      </c>
      <c r="I118" s="103"/>
      <c r="J118" s="103"/>
      <c r="K118" s="103"/>
      <c r="L118" s="103"/>
      <c r="M118" s="99"/>
      <c r="N118" s="99"/>
    </row>
    <row r="119" spans="1:14" ht="12.75" hidden="1" customHeight="1">
      <c r="A119" s="114"/>
      <c r="B119" s="114"/>
      <c r="C119" s="114"/>
      <c r="D119" s="102"/>
      <c r="E119" s="97" t="s">
        <v>199</v>
      </c>
      <c r="F119" s="102"/>
      <c r="G119" s="102" t="s">
        <v>200</v>
      </c>
      <c r="H119" s="98">
        <f t="shared" si="11"/>
        <v>0</v>
      </c>
      <c r="I119" s="103"/>
      <c r="J119" s="103"/>
      <c r="K119" s="103"/>
      <c r="L119" s="103"/>
      <c r="M119" s="99"/>
      <c r="N119" s="99"/>
    </row>
    <row r="120" spans="1:14" ht="33.75" hidden="1" customHeight="1">
      <c r="A120" s="114"/>
      <c r="B120" s="114"/>
      <c r="C120" s="114"/>
      <c r="D120" s="102"/>
      <c r="E120" s="97" t="s">
        <v>201</v>
      </c>
      <c r="F120" s="102"/>
      <c r="G120" s="102" t="s">
        <v>202</v>
      </c>
      <c r="H120" s="98">
        <f t="shared" si="11"/>
        <v>0</v>
      </c>
      <c r="I120" s="103"/>
      <c r="J120" s="103"/>
      <c r="K120" s="103"/>
      <c r="L120" s="103"/>
      <c r="M120" s="99"/>
      <c r="N120" s="99"/>
    </row>
    <row r="121" spans="1:14" ht="36.75" hidden="1" customHeight="1">
      <c r="A121" s="114"/>
      <c r="B121" s="114"/>
      <c r="C121" s="114"/>
      <c r="D121" s="102"/>
      <c r="E121" s="97" t="s">
        <v>203</v>
      </c>
      <c r="F121" s="102"/>
      <c r="G121" s="102" t="s">
        <v>204</v>
      </c>
      <c r="H121" s="98">
        <f t="shared" si="11"/>
        <v>0</v>
      </c>
      <c r="I121" s="103"/>
      <c r="J121" s="103"/>
      <c r="K121" s="103"/>
      <c r="L121" s="103"/>
      <c r="M121" s="99"/>
      <c r="N121" s="99"/>
    </row>
    <row r="122" spans="1:14" ht="33" hidden="1" customHeight="1">
      <c r="A122" s="114"/>
      <c r="B122" s="114"/>
      <c r="C122" s="114"/>
      <c r="D122" s="102"/>
      <c r="E122" s="97" t="s">
        <v>205</v>
      </c>
      <c r="F122" s="102"/>
      <c r="G122" s="102" t="s">
        <v>206</v>
      </c>
      <c r="H122" s="98">
        <f t="shared" si="11"/>
        <v>0</v>
      </c>
      <c r="I122" s="103"/>
      <c r="J122" s="103"/>
      <c r="K122" s="103"/>
      <c r="L122" s="103"/>
      <c r="M122" s="99"/>
      <c r="N122" s="99"/>
    </row>
    <row r="123" spans="1:14" ht="33" hidden="1" customHeight="1">
      <c r="A123" s="114"/>
      <c r="B123" s="114"/>
      <c r="C123" s="114"/>
      <c r="D123" s="102"/>
      <c r="E123" s="97" t="s">
        <v>207</v>
      </c>
      <c r="F123" s="102"/>
      <c r="G123" s="102" t="s">
        <v>208</v>
      </c>
      <c r="H123" s="98">
        <f t="shared" si="11"/>
        <v>0</v>
      </c>
      <c r="I123" s="103"/>
      <c r="J123" s="103"/>
      <c r="K123" s="103"/>
      <c r="L123" s="103"/>
      <c r="M123" s="99"/>
      <c r="N123" s="99"/>
    </row>
    <row r="124" spans="1:14" ht="33" hidden="1" customHeight="1">
      <c r="A124" s="114"/>
      <c r="B124" s="114"/>
      <c r="C124" s="114"/>
      <c r="D124" s="102"/>
      <c r="E124" s="97" t="s">
        <v>209</v>
      </c>
      <c r="F124" s="102"/>
      <c r="G124" s="102" t="s">
        <v>210</v>
      </c>
      <c r="H124" s="98">
        <f t="shared" si="11"/>
        <v>0</v>
      </c>
      <c r="I124" s="103"/>
      <c r="J124" s="103"/>
      <c r="K124" s="103"/>
      <c r="L124" s="103"/>
      <c r="M124" s="99"/>
      <c r="N124" s="99"/>
    </row>
    <row r="125" spans="1:14" ht="24" hidden="1" customHeight="1">
      <c r="A125" s="114"/>
      <c r="B125" s="114"/>
      <c r="C125" s="114"/>
      <c r="D125" s="102"/>
      <c r="E125" s="97" t="s">
        <v>211</v>
      </c>
      <c r="F125" s="102"/>
      <c r="G125" s="102" t="s">
        <v>212</v>
      </c>
      <c r="H125" s="98">
        <f t="shared" si="11"/>
        <v>0</v>
      </c>
      <c r="I125" s="103"/>
      <c r="J125" s="103"/>
      <c r="K125" s="103"/>
      <c r="L125" s="103"/>
      <c r="M125" s="99"/>
      <c r="N125" s="99"/>
    </row>
    <row r="126" spans="1:14" ht="21.75" hidden="1" customHeight="1">
      <c r="A126" s="114"/>
      <c r="B126" s="114"/>
      <c r="C126" s="114"/>
      <c r="D126" s="102"/>
      <c r="E126" s="97" t="s">
        <v>213</v>
      </c>
      <c r="F126" s="102"/>
      <c r="G126" s="102" t="s">
        <v>214</v>
      </c>
      <c r="H126" s="98">
        <f t="shared" si="11"/>
        <v>0</v>
      </c>
      <c r="I126" s="103"/>
      <c r="J126" s="103"/>
      <c r="K126" s="103"/>
      <c r="L126" s="103"/>
      <c r="M126" s="99"/>
      <c r="N126" s="99"/>
    </row>
    <row r="127" spans="1:14" ht="17.25" hidden="1" customHeight="1">
      <c r="A127" s="114"/>
      <c r="B127" s="114"/>
      <c r="C127" s="114"/>
      <c r="D127" s="102"/>
      <c r="E127" s="97" t="s">
        <v>215</v>
      </c>
      <c r="F127" s="102"/>
      <c r="G127" s="102" t="s">
        <v>216</v>
      </c>
      <c r="H127" s="98">
        <f t="shared" si="11"/>
        <v>0</v>
      </c>
      <c r="I127" s="103"/>
      <c r="J127" s="103"/>
      <c r="K127" s="103"/>
      <c r="L127" s="103"/>
      <c r="M127" s="99"/>
      <c r="N127" s="99"/>
    </row>
    <row r="128" spans="1:14" ht="24.75" hidden="1" customHeight="1">
      <c r="A128" s="125">
        <v>612</v>
      </c>
      <c r="B128" s="126" t="s">
        <v>217</v>
      </c>
      <c r="C128" s="127"/>
      <c r="D128" s="128"/>
      <c r="E128" s="129"/>
      <c r="F128" s="128"/>
      <c r="G128" s="128"/>
      <c r="H128" s="130">
        <f t="shared" si="11"/>
        <v>0</v>
      </c>
      <c r="I128" s="131">
        <f>I129+I136+I163</f>
        <v>0</v>
      </c>
      <c r="J128" s="131">
        <f t="shared" ref="J128:N128" si="13">J129+J136+J163</f>
        <v>0</v>
      </c>
      <c r="K128" s="131">
        <f t="shared" si="13"/>
        <v>0</v>
      </c>
      <c r="L128" s="131">
        <f t="shared" si="13"/>
        <v>0</v>
      </c>
      <c r="M128" s="131">
        <f t="shared" si="13"/>
        <v>0</v>
      </c>
      <c r="N128" s="131">
        <f t="shared" si="13"/>
        <v>0</v>
      </c>
    </row>
    <row r="129" spans="1:14" ht="12.75" hidden="1" customHeight="1">
      <c r="A129" s="112"/>
      <c r="B129" s="113"/>
      <c r="C129" s="95"/>
      <c r="D129" s="105">
        <v>223</v>
      </c>
      <c r="E129" s="106"/>
      <c r="F129" s="105"/>
      <c r="G129" s="105" t="s">
        <v>218</v>
      </c>
      <c r="H129" s="98">
        <f t="shared" si="11"/>
        <v>0</v>
      </c>
      <c r="I129" s="99">
        <f>SUM(I130:I135)</f>
        <v>0</v>
      </c>
      <c r="J129" s="99">
        <f t="shared" ref="J129:N129" si="14">SUM(J130:J135)</f>
        <v>0</v>
      </c>
      <c r="K129" s="99">
        <f t="shared" si="14"/>
        <v>0</v>
      </c>
      <c r="L129" s="99">
        <f t="shared" si="14"/>
        <v>0</v>
      </c>
      <c r="M129" s="99">
        <f t="shared" si="14"/>
        <v>0</v>
      </c>
      <c r="N129" s="99">
        <f t="shared" si="14"/>
        <v>0</v>
      </c>
    </row>
    <row r="130" spans="1:14" ht="12.75" hidden="1" customHeight="1">
      <c r="A130" s="114"/>
      <c r="B130" s="115"/>
      <c r="C130" s="115"/>
      <c r="D130" s="102"/>
      <c r="E130" s="97" t="s">
        <v>219</v>
      </c>
      <c r="F130" s="102">
        <v>110721</v>
      </c>
      <c r="G130" s="102" t="s">
        <v>220</v>
      </c>
      <c r="H130" s="98">
        <f>I130+J130+K130+L130</f>
        <v>0</v>
      </c>
      <c r="I130" s="103"/>
      <c r="J130" s="103"/>
      <c r="K130" s="103"/>
      <c r="L130" s="103"/>
      <c r="M130" s="99"/>
      <c r="N130" s="99"/>
    </row>
    <row r="131" spans="1:14" ht="12.75" hidden="1" customHeight="1">
      <c r="A131" s="114"/>
      <c r="B131" s="115"/>
      <c r="C131" s="115"/>
      <c r="D131" s="102"/>
      <c r="E131" s="97" t="s">
        <v>221</v>
      </c>
      <c r="F131" s="102">
        <v>110722</v>
      </c>
      <c r="G131" s="102" t="s">
        <v>222</v>
      </c>
      <c r="H131" s="98">
        <f t="shared" si="11"/>
        <v>0</v>
      </c>
      <c r="I131" s="103"/>
      <c r="J131" s="103"/>
      <c r="K131" s="103"/>
      <c r="L131" s="103"/>
      <c r="M131" s="99"/>
      <c r="N131" s="99"/>
    </row>
    <row r="132" spans="1:14" ht="12.75" hidden="1" customHeight="1">
      <c r="A132" s="114"/>
      <c r="B132" s="115"/>
      <c r="C132" s="115"/>
      <c r="D132" s="102"/>
      <c r="E132" s="97" t="s">
        <v>223</v>
      </c>
      <c r="F132" s="102">
        <v>110730</v>
      </c>
      <c r="G132" s="102" t="s">
        <v>224</v>
      </c>
      <c r="H132" s="98">
        <f t="shared" si="11"/>
        <v>0</v>
      </c>
      <c r="I132" s="103"/>
      <c r="J132" s="103"/>
      <c r="K132" s="103"/>
      <c r="L132" s="103"/>
      <c r="M132" s="99"/>
      <c r="N132" s="99"/>
    </row>
    <row r="133" spans="1:14" ht="12.75" hidden="1" customHeight="1">
      <c r="A133" s="114"/>
      <c r="B133" s="115"/>
      <c r="C133" s="115"/>
      <c r="D133" s="102"/>
      <c r="E133" s="97" t="s">
        <v>225</v>
      </c>
      <c r="F133" s="102">
        <v>110740</v>
      </c>
      <c r="G133" s="102" t="s">
        <v>226</v>
      </c>
      <c r="H133" s="98">
        <f t="shared" si="11"/>
        <v>0</v>
      </c>
      <c r="I133" s="103"/>
      <c r="J133" s="103"/>
      <c r="K133" s="103"/>
      <c r="L133" s="103"/>
      <c r="M133" s="99"/>
      <c r="N133" s="99"/>
    </row>
    <row r="134" spans="1:14" ht="12.75" hidden="1" customHeight="1">
      <c r="A134" s="114"/>
      <c r="B134" s="115"/>
      <c r="C134" s="115"/>
      <c r="D134" s="102"/>
      <c r="E134" s="97" t="s">
        <v>227</v>
      </c>
      <c r="F134" s="102">
        <v>110740</v>
      </c>
      <c r="G134" s="102" t="s">
        <v>228</v>
      </c>
      <c r="H134" s="98">
        <f t="shared" si="11"/>
        <v>0</v>
      </c>
      <c r="I134" s="103"/>
      <c r="J134" s="103"/>
      <c r="K134" s="103"/>
      <c r="L134" s="103"/>
      <c r="M134" s="99"/>
      <c r="N134" s="99"/>
    </row>
    <row r="135" spans="1:14" ht="12.75" hidden="1" customHeight="1">
      <c r="A135" s="114"/>
      <c r="B135" s="115"/>
      <c r="C135" s="117"/>
      <c r="D135" s="102"/>
      <c r="E135" s="97" t="s">
        <v>229</v>
      </c>
      <c r="F135" s="102"/>
      <c r="G135" s="102" t="s">
        <v>230</v>
      </c>
      <c r="H135" s="98">
        <f t="shared" si="11"/>
        <v>0</v>
      </c>
      <c r="I135" s="103"/>
      <c r="J135" s="103"/>
      <c r="K135" s="103"/>
      <c r="L135" s="103"/>
      <c r="M135" s="99"/>
      <c r="N135" s="99"/>
    </row>
    <row r="136" spans="1:14" ht="22.5" hidden="1">
      <c r="A136" s="112"/>
      <c r="B136" s="113"/>
      <c r="C136" s="95"/>
      <c r="D136" s="105">
        <v>225</v>
      </c>
      <c r="E136" s="106"/>
      <c r="F136" s="105"/>
      <c r="G136" s="105" t="s">
        <v>231</v>
      </c>
      <c r="H136" s="98">
        <f t="shared" si="11"/>
        <v>0</v>
      </c>
      <c r="I136" s="99">
        <f>SUM(I137:I162)</f>
        <v>0</v>
      </c>
      <c r="J136" s="99">
        <f t="shared" ref="J136:N136" si="15">SUM(J137:J162)</f>
        <v>0</v>
      </c>
      <c r="K136" s="99">
        <f t="shared" si="15"/>
        <v>0</v>
      </c>
      <c r="L136" s="99">
        <f t="shared" si="15"/>
        <v>0</v>
      </c>
      <c r="M136" s="99">
        <f t="shared" si="15"/>
        <v>0</v>
      </c>
      <c r="N136" s="99">
        <f t="shared" si="15"/>
        <v>0</v>
      </c>
    </row>
    <row r="137" spans="1:14" ht="34.5" hidden="1" customHeight="1">
      <c r="A137" s="114"/>
      <c r="B137" s="115"/>
      <c r="C137" s="110"/>
      <c r="D137" s="116"/>
      <c r="E137" s="97" t="s">
        <v>232</v>
      </c>
      <c r="F137" s="102"/>
      <c r="G137" s="102" t="s">
        <v>233</v>
      </c>
      <c r="H137" s="98">
        <f t="shared" si="11"/>
        <v>0</v>
      </c>
      <c r="I137" s="103"/>
      <c r="J137" s="103"/>
      <c r="K137" s="103"/>
      <c r="L137" s="103"/>
      <c r="M137" s="99"/>
      <c r="N137" s="99"/>
    </row>
    <row r="138" spans="1:14" ht="45" hidden="1" customHeight="1">
      <c r="A138" s="114"/>
      <c r="B138" s="115"/>
      <c r="C138" s="110"/>
      <c r="D138" s="116"/>
      <c r="E138" s="97" t="s">
        <v>234</v>
      </c>
      <c r="F138" s="102"/>
      <c r="G138" s="102" t="s">
        <v>235</v>
      </c>
      <c r="H138" s="98">
        <f t="shared" si="11"/>
        <v>0</v>
      </c>
      <c r="I138" s="103"/>
      <c r="J138" s="103"/>
      <c r="K138" s="103"/>
      <c r="L138" s="103"/>
      <c r="M138" s="99"/>
      <c r="N138" s="99"/>
    </row>
    <row r="139" spans="1:14" ht="33.75" hidden="1">
      <c r="A139" s="114"/>
      <c r="B139" s="115"/>
      <c r="C139" s="110"/>
      <c r="D139" s="116"/>
      <c r="E139" s="97" t="s">
        <v>236</v>
      </c>
      <c r="F139" s="102"/>
      <c r="G139" s="102" t="s">
        <v>237</v>
      </c>
      <c r="H139" s="98">
        <f t="shared" si="11"/>
        <v>0</v>
      </c>
      <c r="I139" s="103"/>
      <c r="J139" s="103"/>
      <c r="K139" s="103"/>
      <c r="L139" s="103"/>
      <c r="M139" s="99"/>
      <c r="N139" s="99"/>
    </row>
    <row r="140" spans="1:14" ht="45" hidden="1">
      <c r="A140" s="114"/>
      <c r="B140" s="115"/>
      <c r="C140" s="110"/>
      <c r="D140" s="116"/>
      <c r="E140" s="97" t="s">
        <v>238</v>
      </c>
      <c r="F140" s="102"/>
      <c r="G140" s="102" t="s">
        <v>239</v>
      </c>
      <c r="H140" s="98">
        <f t="shared" si="11"/>
        <v>0</v>
      </c>
      <c r="I140" s="103"/>
      <c r="J140" s="103"/>
      <c r="K140" s="103"/>
      <c r="L140" s="103"/>
      <c r="M140" s="99"/>
      <c r="N140" s="99"/>
    </row>
    <row r="141" spans="1:14" ht="48.75" hidden="1" customHeight="1">
      <c r="A141" s="114"/>
      <c r="B141" s="115"/>
      <c r="C141" s="110"/>
      <c r="D141" s="116"/>
      <c r="E141" s="97" t="s">
        <v>240</v>
      </c>
      <c r="F141" s="102"/>
      <c r="G141" s="102" t="s">
        <v>241</v>
      </c>
      <c r="H141" s="98">
        <f t="shared" si="11"/>
        <v>0</v>
      </c>
      <c r="I141" s="103"/>
      <c r="J141" s="103"/>
      <c r="K141" s="103"/>
      <c r="L141" s="103"/>
      <c r="M141" s="99"/>
      <c r="N141" s="99"/>
    </row>
    <row r="142" spans="1:14" ht="25.5" hidden="1" customHeight="1">
      <c r="A142" s="114"/>
      <c r="B142" s="115"/>
      <c r="C142" s="110"/>
      <c r="D142" s="116"/>
      <c r="E142" s="97" t="s">
        <v>242</v>
      </c>
      <c r="F142" s="102"/>
      <c r="G142" s="102" t="s">
        <v>243</v>
      </c>
      <c r="H142" s="98">
        <f t="shared" si="11"/>
        <v>0</v>
      </c>
      <c r="I142" s="103"/>
      <c r="J142" s="103"/>
      <c r="K142" s="103"/>
      <c r="L142" s="103"/>
      <c r="M142" s="99"/>
      <c r="N142" s="99"/>
    </row>
    <row r="143" spans="1:14" hidden="1">
      <c r="A143" s="114"/>
      <c r="B143" s="115"/>
      <c r="C143" s="110"/>
      <c r="D143" s="116"/>
      <c r="E143" s="97" t="s">
        <v>244</v>
      </c>
      <c r="F143" s="102"/>
      <c r="G143" s="102" t="s">
        <v>245</v>
      </c>
      <c r="H143" s="98">
        <f t="shared" si="11"/>
        <v>0</v>
      </c>
      <c r="I143" s="103"/>
      <c r="J143" s="103"/>
      <c r="K143" s="103"/>
      <c r="L143" s="103"/>
      <c r="M143" s="99"/>
      <c r="N143" s="99"/>
    </row>
    <row r="144" spans="1:14" ht="33.75" hidden="1">
      <c r="A144" s="114"/>
      <c r="B144" s="115"/>
      <c r="C144" s="110"/>
      <c r="D144" s="116"/>
      <c r="E144" s="97" t="s">
        <v>246</v>
      </c>
      <c r="F144" s="102"/>
      <c r="G144" s="102" t="s">
        <v>247</v>
      </c>
      <c r="H144" s="98">
        <f t="shared" si="11"/>
        <v>0</v>
      </c>
      <c r="I144" s="103"/>
      <c r="J144" s="103"/>
      <c r="K144" s="103"/>
      <c r="L144" s="103"/>
      <c r="M144" s="99"/>
      <c r="N144" s="99"/>
    </row>
    <row r="145" spans="1:14" ht="22.5" hidden="1">
      <c r="A145" s="114"/>
      <c r="B145" s="115"/>
      <c r="C145" s="110"/>
      <c r="D145" s="116"/>
      <c r="E145" s="97" t="s">
        <v>248</v>
      </c>
      <c r="F145" s="102"/>
      <c r="G145" s="102" t="s">
        <v>249</v>
      </c>
      <c r="H145" s="98">
        <f t="shared" si="11"/>
        <v>0</v>
      </c>
      <c r="I145" s="103"/>
      <c r="J145" s="103"/>
      <c r="K145" s="103"/>
      <c r="L145" s="103"/>
      <c r="M145" s="99"/>
      <c r="N145" s="99"/>
    </row>
    <row r="146" spans="1:14" ht="33.75" hidden="1">
      <c r="A146" s="114"/>
      <c r="B146" s="115"/>
      <c r="C146" s="110"/>
      <c r="D146" s="116"/>
      <c r="E146" s="97" t="s">
        <v>250</v>
      </c>
      <c r="F146" s="102"/>
      <c r="G146" s="102" t="s">
        <v>251</v>
      </c>
      <c r="H146" s="98">
        <f t="shared" si="11"/>
        <v>0</v>
      </c>
      <c r="I146" s="103"/>
      <c r="J146" s="103"/>
      <c r="K146" s="103"/>
      <c r="L146" s="103"/>
      <c r="M146" s="99"/>
      <c r="N146" s="99"/>
    </row>
    <row r="147" spans="1:14" ht="21.75" hidden="1" customHeight="1">
      <c r="A147" s="114"/>
      <c r="B147" s="115"/>
      <c r="C147" s="115"/>
      <c r="D147" s="102"/>
      <c r="E147" s="132" t="s">
        <v>252</v>
      </c>
      <c r="F147" s="133">
        <v>110710</v>
      </c>
      <c r="G147" s="134" t="s">
        <v>253</v>
      </c>
      <c r="H147" s="98">
        <f t="shared" si="11"/>
        <v>0</v>
      </c>
      <c r="I147" s="103"/>
      <c r="J147" s="103"/>
      <c r="K147" s="103"/>
      <c r="L147" s="103"/>
      <c r="M147" s="99"/>
      <c r="N147" s="99"/>
    </row>
    <row r="148" spans="1:14" ht="22.5" hidden="1">
      <c r="A148" s="114"/>
      <c r="B148" s="115"/>
      <c r="C148" s="115"/>
      <c r="D148" s="102"/>
      <c r="E148" s="132" t="s">
        <v>254</v>
      </c>
      <c r="F148" s="102">
        <v>110770</v>
      </c>
      <c r="G148" s="102" t="s">
        <v>124</v>
      </c>
      <c r="H148" s="98">
        <f t="shared" si="11"/>
        <v>0</v>
      </c>
      <c r="I148" s="103"/>
      <c r="J148" s="103"/>
      <c r="K148" s="103"/>
      <c r="L148" s="103"/>
      <c r="M148" s="99"/>
      <c r="N148" s="99"/>
    </row>
    <row r="149" spans="1:14" ht="22.5" hidden="1">
      <c r="A149" s="114"/>
      <c r="B149" s="115"/>
      <c r="C149" s="115"/>
      <c r="D149" s="102"/>
      <c r="E149" s="135" t="s">
        <v>255</v>
      </c>
      <c r="F149" s="102">
        <v>111020</v>
      </c>
      <c r="G149" s="102" t="s">
        <v>256</v>
      </c>
      <c r="H149" s="98">
        <f t="shared" si="11"/>
        <v>0</v>
      </c>
      <c r="I149" s="103"/>
      <c r="J149" s="103"/>
      <c r="K149" s="103"/>
      <c r="L149" s="103"/>
      <c r="M149" s="99"/>
      <c r="N149" s="99"/>
    </row>
    <row r="150" spans="1:14" hidden="1">
      <c r="A150" s="114"/>
      <c r="B150" s="115"/>
      <c r="C150" s="115"/>
      <c r="D150" s="102"/>
      <c r="E150" s="135" t="s">
        <v>257</v>
      </c>
      <c r="F150" s="102"/>
      <c r="G150" s="102" t="s">
        <v>258</v>
      </c>
      <c r="H150" s="98">
        <f t="shared" si="11"/>
        <v>0</v>
      </c>
      <c r="I150" s="103"/>
      <c r="J150" s="103"/>
      <c r="K150" s="103"/>
      <c r="L150" s="103"/>
      <c r="M150" s="99"/>
      <c r="N150" s="99"/>
    </row>
    <row r="151" spans="1:14" ht="33.75" hidden="1">
      <c r="A151" s="114"/>
      <c r="B151" s="115"/>
      <c r="C151" s="115"/>
      <c r="D151" s="102"/>
      <c r="E151" s="135" t="s">
        <v>259</v>
      </c>
      <c r="F151" s="102">
        <v>111030</v>
      </c>
      <c r="G151" s="102" t="s">
        <v>130</v>
      </c>
      <c r="H151" s="98">
        <f t="shared" si="11"/>
        <v>0</v>
      </c>
      <c r="I151" s="103"/>
      <c r="J151" s="103"/>
      <c r="K151" s="103"/>
      <c r="L151" s="103"/>
      <c r="M151" s="99"/>
      <c r="N151" s="99"/>
    </row>
    <row r="152" spans="1:14" ht="33.75" hidden="1">
      <c r="A152" s="114"/>
      <c r="B152" s="115"/>
      <c r="C152" s="117"/>
      <c r="D152" s="102"/>
      <c r="E152" s="135" t="s">
        <v>260</v>
      </c>
      <c r="F152" s="102"/>
      <c r="G152" s="102" t="s">
        <v>261</v>
      </c>
      <c r="H152" s="98">
        <f t="shared" si="11"/>
        <v>0</v>
      </c>
      <c r="I152" s="103"/>
      <c r="J152" s="103"/>
      <c r="K152" s="103"/>
      <c r="L152" s="103"/>
      <c r="M152" s="99"/>
      <c r="N152" s="99"/>
    </row>
    <row r="153" spans="1:14" ht="33.75" hidden="1">
      <c r="A153" s="114"/>
      <c r="B153" s="115"/>
      <c r="C153" s="117"/>
      <c r="D153" s="102"/>
      <c r="E153" s="135" t="s">
        <v>262</v>
      </c>
      <c r="F153" s="102"/>
      <c r="G153" s="102" t="s">
        <v>263</v>
      </c>
      <c r="H153" s="98">
        <f t="shared" si="11"/>
        <v>0</v>
      </c>
      <c r="I153" s="103"/>
      <c r="J153" s="103"/>
      <c r="K153" s="103"/>
      <c r="L153" s="103"/>
      <c r="M153" s="99"/>
      <c r="N153" s="99"/>
    </row>
    <row r="154" spans="1:14" ht="33.75" hidden="1">
      <c r="A154" s="114"/>
      <c r="B154" s="115"/>
      <c r="C154" s="117"/>
      <c r="D154" s="102"/>
      <c r="E154" s="135" t="s">
        <v>264</v>
      </c>
      <c r="F154" s="102"/>
      <c r="G154" s="102" t="s">
        <v>265</v>
      </c>
      <c r="H154" s="98">
        <f t="shared" si="11"/>
        <v>0</v>
      </c>
      <c r="I154" s="103"/>
      <c r="J154" s="103"/>
      <c r="K154" s="103"/>
      <c r="L154" s="103"/>
      <c r="M154" s="99"/>
      <c r="N154" s="99"/>
    </row>
    <row r="155" spans="1:14" ht="33.75" hidden="1">
      <c r="A155" s="114"/>
      <c r="B155" s="115"/>
      <c r="C155" s="117"/>
      <c r="D155" s="102"/>
      <c r="E155" s="135" t="s">
        <v>266</v>
      </c>
      <c r="F155" s="102"/>
      <c r="G155" s="102" t="s">
        <v>267</v>
      </c>
      <c r="H155" s="98">
        <f t="shared" si="11"/>
        <v>0</v>
      </c>
      <c r="I155" s="103"/>
      <c r="J155" s="103"/>
      <c r="K155" s="103"/>
      <c r="L155" s="103"/>
      <c r="M155" s="99"/>
      <c r="N155" s="99"/>
    </row>
    <row r="156" spans="1:14" hidden="1">
      <c r="A156" s="114"/>
      <c r="B156" s="115"/>
      <c r="C156" s="117"/>
      <c r="D156" s="102"/>
      <c r="E156" s="135" t="s">
        <v>268</v>
      </c>
      <c r="F156" s="102"/>
      <c r="G156" s="102" t="s">
        <v>269</v>
      </c>
      <c r="H156" s="98">
        <f t="shared" si="11"/>
        <v>0</v>
      </c>
      <c r="I156" s="103"/>
      <c r="J156" s="103"/>
      <c r="K156" s="103"/>
      <c r="L156" s="103"/>
      <c r="M156" s="99"/>
      <c r="N156" s="99"/>
    </row>
    <row r="157" spans="1:14" hidden="1">
      <c r="A157" s="114"/>
      <c r="B157" s="115"/>
      <c r="C157" s="117"/>
      <c r="D157" s="102"/>
      <c r="E157" s="135" t="s">
        <v>270</v>
      </c>
      <c r="F157" s="102"/>
      <c r="G157" s="102" t="s">
        <v>271</v>
      </c>
      <c r="H157" s="98">
        <f t="shared" si="11"/>
        <v>0</v>
      </c>
      <c r="I157" s="103"/>
      <c r="J157" s="103"/>
      <c r="K157" s="103"/>
      <c r="L157" s="103"/>
      <c r="M157" s="99"/>
      <c r="N157" s="99"/>
    </row>
    <row r="158" spans="1:14" ht="22.5" hidden="1">
      <c r="A158" s="114"/>
      <c r="B158" s="115"/>
      <c r="C158" s="117"/>
      <c r="D158" s="102"/>
      <c r="E158" s="135" t="s">
        <v>272</v>
      </c>
      <c r="F158" s="102"/>
      <c r="G158" s="102" t="s">
        <v>273</v>
      </c>
      <c r="H158" s="98">
        <f t="shared" si="11"/>
        <v>0</v>
      </c>
      <c r="I158" s="103"/>
      <c r="J158" s="103"/>
      <c r="K158" s="103"/>
      <c r="L158" s="103"/>
      <c r="M158" s="99"/>
      <c r="N158" s="99"/>
    </row>
    <row r="159" spans="1:14" ht="33.75" hidden="1">
      <c r="A159" s="114"/>
      <c r="B159" s="115"/>
      <c r="C159" s="117"/>
      <c r="D159" s="102"/>
      <c r="E159" s="135" t="s">
        <v>274</v>
      </c>
      <c r="F159" s="102"/>
      <c r="G159" s="102" t="s">
        <v>275</v>
      </c>
      <c r="H159" s="98">
        <f t="shared" si="11"/>
        <v>0</v>
      </c>
      <c r="I159" s="103"/>
      <c r="J159" s="103"/>
      <c r="K159" s="103"/>
      <c r="L159" s="103"/>
      <c r="M159" s="99"/>
      <c r="N159" s="99"/>
    </row>
    <row r="160" spans="1:14" ht="22.5" hidden="1">
      <c r="A160" s="114"/>
      <c r="B160" s="115"/>
      <c r="C160" s="117"/>
      <c r="D160" s="102"/>
      <c r="E160" s="135" t="s">
        <v>276</v>
      </c>
      <c r="F160" s="102"/>
      <c r="G160" s="102" t="s">
        <v>118</v>
      </c>
      <c r="H160" s="98">
        <f t="shared" si="11"/>
        <v>0</v>
      </c>
      <c r="I160" s="103"/>
      <c r="J160" s="103"/>
      <c r="K160" s="103"/>
      <c r="L160" s="103"/>
      <c r="M160" s="99"/>
      <c r="N160" s="99"/>
    </row>
    <row r="161" spans="1:14" ht="22.5" hidden="1">
      <c r="A161" s="114"/>
      <c r="B161" s="115"/>
      <c r="C161" s="117"/>
      <c r="D161" s="102"/>
      <c r="E161" s="135" t="s">
        <v>277</v>
      </c>
      <c r="F161" s="102"/>
      <c r="G161" s="102" t="s">
        <v>278</v>
      </c>
      <c r="H161" s="98">
        <f t="shared" si="11"/>
        <v>0</v>
      </c>
      <c r="I161" s="103"/>
      <c r="J161" s="103"/>
      <c r="K161" s="103"/>
      <c r="L161" s="103"/>
      <c r="M161" s="99"/>
      <c r="N161" s="99"/>
    </row>
    <row r="162" spans="1:14" ht="22.5" hidden="1">
      <c r="A162" s="114"/>
      <c r="B162" s="115"/>
      <c r="C162" s="117"/>
      <c r="D162" s="102"/>
      <c r="E162" s="135" t="s">
        <v>279</v>
      </c>
      <c r="F162" s="102"/>
      <c r="G162" s="102" t="s">
        <v>280</v>
      </c>
      <c r="H162" s="98">
        <f t="shared" si="11"/>
        <v>0</v>
      </c>
      <c r="I162" s="103"/>
      <c r="J162" s="103"/>
      <c r="K162" s="103"/>
      <c r="L162" s="103"/>
      <c r="M162" s="99"/>
      <c r="N162" s="99"/>
    </row>
    <row r="163" spans="1:14" hidden="1">
      <c r="A163" s="112"/>
      <c r="B163" s="113"/>
      <c r="C163" s="95"/>
      <c r="D163" s="105">
        <v>310</v>
      </c>
      <c r="E163" s="97"/>
      <c r="F163" s="96"/>
      <c r="G163" s="105" t="s">
        <v>281</v>
      </c>
      <c r="H163" s="98">
        <f t="shared" si="11"/>
        <v>0</v>
      </c>
      <c r="I163" s="99">
        <f>SUM(I164:I180)</f>
        <v>0</v>
      </c>
      <c r="J163" s="99">
        <f t="shared" ref="J163:N163" si="16">SUM(J164:J180)</f>
        <v>0</v>
      </c>
      <c r="K163" s="99">
        <f t="shared" si="16"/>
        <v>0</v>
      </c>
      <c r="L163" s="99">
        <f t="shared" si="16"/>
        <v>0</v>
      </c>
      <c r="M163" s="99">
        <f t="shared" si="16"/>
        <v>0</v>
      </c>
      <c r="N163" s="99">
        <f t="shared" si="16"/>
        <v>0</v>
      </c>
    </row>
    <row r="164" spans="1:14" ht="22.5" hidden="1">
      <c r="A164" s="114"/>
      <c r="B164" s="115"/>
      <c r="C164" s="115"/>
      <c r="D164" s="102"/>
      <c r="E164" s="97" t="s">
        <v>282</v>
      </c>
      <c r="F164" s="102">
        <v>110350</v>
      </c>
      <c r="G164" s="102" t="s">
        <v>283</v>
      </c>
      <c r="H164" s="98">
        <f t="shared" ref="H164:H204" si="17">I164+J164+K164+L164</f>
        <v>0</v>
      </c>
      <c r="I164" s="103"/>
      <c r="J164" s="103"/>
      <c r="K164" s="103"/>
      <c r="L164" s="103"/>
      <c r="M164" s="99"/>
      <c r="N164" s="99"/>
    </row>
    <row r="165" spans="1:14" ht="33.75" hidden="1">
      <c r="A165" s="114"/>
      <c r="B165" s="115"/>
      <c r="C165" s="115"/>
      <c r="D165" s="102"/>
      <c r="E165" s="97" t="s">
        <v>284</v>
      </c>
      <c r="F165" s="102"/>
      <c r="G165" s="102" t="s">
        <v>285</v>
      </c>
      <c r="H165" s="98">
        <f t="shared" si="17"/>
        <v>0</v>
      </c>
      <c r="I165" s="103"/>
      <c r="J165" s="103"/>
      <c r="K165" s="103"/>
      <c r="L165" s="103"/>
      <c r="M165" s="99"/>
      <c r="N165" s="99"/>
    </row>
    <row r="166" spans="1:14" ht="24.75" hidden="1" customHeight="1">
      <c r="A166" s="114"/>
      <c r="B166" s="115"/>
      <c r="C166" s="115"/>
      <c r="D166" s="102"/>
      <c r="E166" s="108" t="s">
        <v>286</v>
      </c>
      <c r="F166" s="102"/>
      <c r="G166" s="134" t="s">
        <v>287</v>
      </c>
      <c r="H166" s="98">
        <f t="shared" si="17"/>
        <v>0</v>
      </c>
      <c r="I166" s="103"/>
      <c r="J166" s="103"/>
      <c r="K166" s="103"/>
      <c r="L166" s="103"/>
      <c r="M166" s="99"/>
      <c r="N166" s="99"/>
    </row>
    <row r="167" spans="1:14" ht="33.75" hidden="1">
      <c r="A167" s="114"/>
      <c r="B167" s="115"/>
      <c r="C167" s="115"/>
      <c r="D167" s="102"/>
      <c r="E167" s="108" t="s">
        <v>288</v>
      </c>
      <c r="F167" s="102"/>
      <c r="G167" s="134" t="s">
        <v>289</v>
      </c>
      <c r="H167" s="98">
        <f t="shared" si="17"/>
        <v>0</v>
      </c>
      <c r="I167" s="103"/>
      <c r="J167" s="103"/>
      <c r="K167" s="103"/>
      <c r="L167" s="103"/>
      <c r="M167" s="99"/>
      <c r="N167" s="99"/>
    </row>
    <row r="168" spans="1:14" ht="39" hidden="1" customHeight="1">
      <c r="A168" s="114"/>
      <c r="B168" s="115"/>
      <c r="C168" s="115"/>
      <c r="D168" s="102"/>
      <c r="E168" s="108" t="s">
        <v>290</v>
      </c>
      <c r="F168" s="102"/>
      <c r="G168" s="134" t="s">
        <v>291</v>
      </c>
      <c r="H168" s="98">
        <f t="shared" si="17"/>
        <v>0</v>
      </c>
      <c r="I168" s="103"/>
      <c r="J168" s="103"/>
      <c r="K168" s="103"/>
      <c r="L168" s="103"/>
      <c r="M168" s="99"/>
      <c r="N168" s="99"/>
    </row>
    <row r="169" spans="1:14" ht="39" hidden="1" customHeight="1">
      <c r="A169" s="114"/>
      <c r="B169" s="115"/>
      <c r="C169" s="115"/>
      <c r="D169" s="102"/>
      <c r="E169" s="108" t="s">
        <v>292</v>
      </c>
      <c r="F169" s="102"/>
      <c r="G169" s="134" t="s">
        <v>293</v>
      </c>
      <c r="H169" s="98">
        <f t="shared" si="17"/>
        <v>0</v>
      </c>
      <c r="I169" s="103"/>
      <c r="J169" s="103"/>
      <c r="K169" s="103"/>
      <c r="L169" s="103"/>
      <c r="M169" s="99"/>
      <c r="N169" s="99"/>
    </row>
    <row r="170" spans="1:14" ht="24.75" hidden="1" customHeight="1">
      <c r="A170" s="114"/>
      <c r="B170" s="115"/>
      <c r="C170" s="115"/>
      <c r="D170" s="102"/>
      <c r="E170" s="108" t="s">
        <v>294</v>
      </c>
      <c r="F170" s="102"/>
      <c r="G170" s="134" t="s">
        <v>295</v>
      </c>
      <c r="H170" s="98">
        <f t="shared" si="17"/>
        <v>0</v>
      </c>
      <c r="I170" s="103"/>
      <c r="J170" s="103"/>
      <c r="K170" s="103"/>
      <c r="L170" s="103"/>
      <c r="M170" s="99"/>
      <c r="N170" s="99"/>
    </row>
    <row r="171" spans="1:14" ht="24.75" hidden="1" customHeight="1">
      <c r="A171" s="114"/>
      <c r="B171" s="115"/>
      <c r="C171" s="115"/>
      <c r="D171" s="102"/>
      <c r="E171" s="108" t="s">
        <v>296</v>
      </c>
      <c r="F171" s="102"/>
      <c r="G171" s="134" t="s">
        <v>297</v>
      </c>
      <c r="H171" s="98">
        <f t="shared" si="17"/>
        <v>0</v>
      </c>
      <c r="I171" s="103"/>
      <c r="J171" s="103"/>
      <c r="K171" s="103"/>
      <c r="L171" s="103"/>
      <c r="M171" s="99"/>
      <c r="N171" s="99"/>
    </row>
    <row r="172" spans="1:14" ht="24.75" hidden="1" customHeight="1">
      <c r="A172" s="114"/>
      <c r="B172" s="115"/>
      <c r="C172" s="115"/>
      <c r="D172" s="102"/>
      <c r="E172" s="108" t="s">
        <v>298</v>
      </c>
      <c r="F172" s="102"/>
      <c r="G172" s="134" t="s">
        <v>118</v>
      </c>
      <c r="H172" s="98">
        <f t="shared" si="17"/>
        <v>0</v>
      </c>
      <c r="I172" s="103"/>
      <c r="J172" s="103"/>
      <c r="K172" s="103"/>
      <c r="L172" s="103"/>
      <c r="M172" s="99"/>
      <c r="N172" s="99"/>
    </row>
    <row r="173" spans="1:14" ht="24.75" hidden="1" customHeight="1">
      <c r="A173" s="114"/>
      <c r="B173" s="115"/>
      <c r="C173" s="115"/>
      <c r="D173" s="102"/>
      <c r="E173" s="108" t="s">
        <v>299</v>
      </c>
      <c r="F173" s="102"/>
      <c r="G173" s="134" t="s">
        <v>300</v>
      </c>
      <c r="H173" s="98">
        <f t="shared" si="17"/>
        <v>0</v>
      </c>
      <c r="I173" s="103"/>
      <c r="J173" s="103"/>
      <c r="K173" s="103"/>
      <c r="L173" s="103"/>
      <c r="M173" s="99"/>
      <c r="N173" s="99"/>
    </row>
    <row r="174" spans="1:14" hidden="1">
      <c r="A174" s="114"/>
      <c r="B174" s="115"/>
      <c r="C174" s="117"/>
      <c r="D174" s="102"/>
      <c r="E174" s="108" t="s">
        <v>301</v>
      </c>
      <c r="F174" s="102"/>
      <c r="G174" s="134" t="s">
        <v>302</v>
      </c>
      <c r="H174" s="98">
        <f t="shared" si="17"/>
        <v>0</v>
      </c>
      <c r="I174" s="103"/>
      <c r="J174" s="103"/>
      <c r="K174" s="103"/>
      <c r="L174" s="103"/>
      <c r="M174" s="99"/>
      <c r="N174" s="99"/>
    </row>
    <row r="175" spans="1:14" ht="22.5" hidden="1">
      <c r="A175" s="114"/>
      <c r="B175" s="115"/>
      <c r="C175" s="117"/>
      <c r="D175" s="102"/>
      <c r="E175" s="108" t="s">
        <v>303</v>
      </c>
      <c r="F175" s="102"/>
      <c r="G175" s="134" t="s">
        <v>304</v>
      </c>
      <c r="H175" s="98">
        <f t="shared" si="17"/>
        <v>0</v>
      </c>
      <c r="I175" s="103"/>
      <c r="J175" s="103"/>
      <c r="K175" s="103"/>
      <c r="L175" s="103"/>
      <c r="M175" s="99"/>
      <c r="N175" s="99"/>
    </row>
    <row r="176" spans="1:14" hidden="1">
      <c r="A176" s="114"/>
      <c r="B176" s="115"/>
      <c r="C176" s="117"/>
      <c r="D176" s="102"/>
      <c r="E176" s="108" t="s">
        <v>305</v>
      </c>
      <c r="F176" s="102"/>
      <c r="G176" s="134" t="s">
        <v>306</v>
      </c>
      <c r="H176" s="98">
        <f t="shared" si="17"/>
        <v>0</v>
      </c>
      <c r="I176" s="103"/>
      <c r="J176" s="103"/>
      <c r="K176" s="103"/>
      <c r="L176" s="103"/>
      <c r="M176" s="99"/>
      <c r="N176" s="99"/>
    </row>
    <row r="177" spans="1:25" ht="22.5" hidden="1">
      <c r="A177" s="114"/>
      <c r="B177" s="115"/>
      <c r="C177" s="117"/>
      <c r="D177" s="102"/>
      <c r="E177" s="108" t="s">
        <v>307</v>
      </c>
      <c r="F177" s="102"/>
      <c r="G177" s="134" t="s">
        <v>308</v>
      </c>
      <c r="H177" s="98">
        <f t="shared" si="17"/>
        <v>0</v>
      </c>
      <c r="I177" s="103"/>
      <c r="J177" s="103"/>
      <c r="K177" s="103"/>
      <c r="L177" s="103"/>
      <c r="M177" s="99"/>
      <c r="N177" s="99"/>
    </row>
    <row r="178" spans="1:25" ht="22.5" hidden="1">
      <c r="A178" s="114"/>
      <c r="B178" s="115"/>
      <c r="C178" s="117"/>
      <c r="D178" s="102"/>
      <c r="E178" s="108" t="s">
        <v>309</v>
      </c>
      <c r="F178" s="102"/>
      <c r="G178" s="134" t="s">
        <v>310</v>
      </c>
      <c r="H178" s="98">
        <f t="shared" si="17"/>
        <v>0</v>
      </c>
      <c r="I178" s="103"/>
      <c r="J178" s="103"/>
      <c r="K178" s="103"/>
      <c r="L178" s="103"/>
      <c r="M178" s="99"/>
      <c r="N178" s="99"/>
    </row>
    <row r="179" spans="1:25" ht="22.5" hidden="1">
      <c r="A179" s="114"/>
      <c r="B179" s="115"/>
      <c r="C179" s="117"/>
      <c r="D179" s="102"/>
      <c r="E179" s="108" t="s">
        <v>311</v>
      </c>
      <c r="F179" s="102"/>
      <c r="G179" s="134" t="s">
        <v>312</v>
      </c>
      <c r="H179" s="98">
        <f t="shared" si="17"/>
        <v>0</v>
      </c>
      <c r="I179" s="103"/>
      <c r="J179" s="103"/>
      <c r="K179" s="103"/>
      <c r="L179" s="103"/>
      <c r="M179" s="99"/>
      <c r="N179" s="99"/>
    </row>
    <row r="180" spans="1:25" ht="22.5" hidden="1">
      <c r="A180" s="114"/>
      <c r="B180" s="115"/>
      <c r="C180" s="117"/>
      <c r="D180" s="102"/>
      <c r="E180" s="108" t="s">
        <v>313</v>
      </c>
      <c r="F180" s="102"/>
      <c r="G180" s="134" t="s">
        <v>314</v>
      </c>
      <c r="H180" s="98">
        <f t="shared" si="17"/>
        <v>0</v>
      </c>
      <c r="I180" s="103"/>
      <c r="J180" s="103"/>
      <c r="K180" s="103"/>
      <c r="L180" s="103"/>
      <c r="M180" s="99"/>
      <c r="N180" s="99"/>
    </row>
    <row r="181" spans="1:25" ht="33.75">
      <c r="A181" s="136">
        <v>313</v>
      </c>
      <c r="B181" s="90" t="s">
        <v>315</v>
      </c>
      <c r="C181" s="90"/>
      <c r="D181" s="90"/>
      <c r="E181" s="137"/>
      <c r="F181" s="138"/>
      <c r="G181" s="138"/>
      <c r="H181" s="130">
        <f t="shared" si="17"/>
        <v>360</v>
      </c>
      <c r="I181" s="139">
        <f>I182+I189+I191+I193</f>
        <v>109</v>
      </c>
      <c r="J181" s="139">
        <f t="shared" ref="J181:N181" si="18">J182+J189+J191+J193</f>
        <v>92</v>
      </c>
      <c r="K181" s="139">
        <f t="shared" si="18"/>
        <v>37</v>
      </c>
      <c r="L181" s="139">
        <f t="shared" si="18"/>
        <v>122</v>
      </c>
      <c r="M181" s="139">
        <f t="shared" si="18"/>
        <v>408</v>
      </c>
      <c r="N181" s="139">
        <f t="shared" si="18"/>
        <v>408</v>
      </c>
    </row>
    <row r="182" spans="1:25" hidden="1">
      <c r="A182" s="104"/>
      <c r="B182" s="105"/>
      <c r="C182" s="105"/>
      <c r="D182" s="105">
        <v>212</v>
      </c>
      <c r="E182" s="97"/>
      <c r="F182" s="96"/>
      <c r="G182" s="96" t="s">
        <v>316</v>
      </c>
      <c r="H182" s="98">
        <f t="shared" si="17"/>
        <v>0</v>
      </c>
      <c r="I182" s="140">
        <f>SUM(I183:I188)</f>
        <v>0</v>
      </c>
      <c r="J182" s="140">
        <f t="shared" ref="J182:N182" si="19">SUM(J183:J188)</f>
        <v>0</v>
      </c>
      <c r="K182" s="140">
        <f t="shared" si="19"/>
        <v>0</v>
      </c>
      <c r="L182" s="140">
        <f t="shared" si="19"/>
        <v>0</v>
      </c>
      <c r="M182" s="140">
        <f t="shared" si="19"/>
        <v>0</v>
      </c>
      <c r="N182" s="140">
        <f t="shared" si="19"/>
        <v>0</v>
      </c>
    </row>
    <row r="183" spans="1:25" ht="33.75" hidden="1">
      <c r="A183" s="141"/>
      <c r="B183" s="142"/>
      <c r="C183" s="142"/>
      <c r="D183" s="142"/>
      <c r="E183" s="97" t="s">
        <v>317</v>
      </c>
      <c r="F183" s="143"/>
      <c r="G183" s="143" t="s">
        <v>318</v>
      </c>
      <c r="H183" s="98">
        <f t="shared" si="17"/>
        <v>0</v>
      </c>
      <c r="I183" s="144"/>
      <c r="J183" s="144"/>
      <c r="K183" s="144"/>
      <c r="L183" s="144"/>
      <c r="M183" s="140"/>
      <c r="N183" s="140"/>
    </row>
    <row r="184" spans="1:25" ht="33.75" hidden="1">
      <c r="A184" s="141"/>
      <c r="B184" s="142"/>
      <c r="C184" s="142"/>
      <c r="D184" s="142"/>
      <c r="E184" s="97" t="s">
        <v>319</v>
      </c>
      <c r="F184" s="143"/>
      <c r="G184" s="143" t="s">
        <v>320</v>
      </c>
      <c r="H184" s="98">
        <f t="shared" si="17"/>
        <v>0</v>
      </c>
      <c r="I184" s="144"/>
      <c r="J184" s="144"/>
      <c r="K184" s="144"/>
      <c r="L184" s="144"/>
      <c r="M184" s="140"/>
      <c r="N184" s="140"/>
    </row>
    <row r="185" spans="1:25" ht="33.75" hidden="1">
      <c r="A185" s="141"/>
      <c r="B185" s="142"/>
      <c r="C185" s="142"/>
      <c r="D185" s="142"/>
      <c r="E185" s="97" t="s">
        <v>321</v>
      </c>
      <c r="F185" s="143"/>
      <c r="G185" s="143" t="s">
        <v>322</v>
      </c>
      <c r="H185" s="98">
        <f t="shared" si="17"/>
        <v>0</v>
      </c>
      <c r="I185" s="144"/>
      <c r="J185" s="144"/>
      <c r="K185" s="144"/>
      <c r="L185" s="144"/>
      <c r="M185" s="140"/>
      <c r="N185" s="140"/>
      <c r="O185" s="153"/>
      <c r="P185" s="153"/>
      <c r="Q185" s="153"/>
      <c r="R185" s="153"/>
      <c r="S185" s="153"/>
      <c r="T185" s="153"/>
      <c r="U185" s="153"/>
      <c r="V185" s="153"/>
      <c r="W185" s="153"/>
      <c r="X185" s="153"/>
      <c r="Y185" s="153"/>
    </row>
    <row r="186" spans="1:25" ht="33.75" hidden="1">
      <c r="A186" s="141"/>
      <c r="B186" s="142"/>
      <c r="C186" s="142"/>
      <c r="D186" s="142"/>
      <c r="E186" s="97" t="s">
        <v>323</v>
      </c>
      <c r="F186" s="143"/>
      <c r="G186" s="143" t="s">
        <v>324</v>
      </c>
      <c r="H186" s="98">
        <f t="shared" si="17"/>
        <v>0</v>
      </c>
      <c r="I186" s="144"/>
      <c r="J186" s="144"/>
      <c r="K186" s="144"/>
      <c r="L186" s="144"/>
      <c r="M186" s="140"/>
      <c r="N186" s="140"/>
    </row>
    <row r="187" spans="1:25" ht="33.75" hidden="1">
      <c r="A187" s="141"/>
      <c r="B187" s="142"/>
      <c r="C187" s="142"/>
      <c r="D187" s="142"/>
      <c r="E187" s="97" t="s">
        <v>368</v>
      </c>
      <c r="F187" s="143"/>
      <c r="G187" s="143" t="s">
        <v>369</v>
      </c>
      <c r="H187" s="98">
        <f t="shared" si="17"/>
        <v>0</v>
      </c>
      <c r="I187" s="144"/>
      <c r="J187" s="144"/>
      <c r="K187" s="144"/>
      <c r="L187" s="144"/>
      <c r="M187" s="140"/>
      <c r="N187" s="140"/>
    </row>
    <row r="188" spans="1:25" ht="22.5" hidden="1">
      <c r="A188" s="141"/>
      <c r="B188" s="142"/>
      <c r="C188" s="142"/>
      <c r="D188" s="142"/>
      <c r="E188" s="97" t="s">
        <v>327</v>
      </c>
      <c r="F188" s="143"/>
      <c r="G188" s="143" t="s">
        <v>328</v>
      </c>
      <c r="H188" s="98">
        <f t="shared" si="17"/>
        <v>0</v>
      </c>
      <c r="I188" s="144"/>
      <c r="J188" s="144"/>
      <c r="K188" s="144"/>
      <c r="L188" s="144"/>
      <c r="M188" s="140"/>
      <c r="N188" s="140"/>
    </row>
    <row r="189" spans="1:25" hidden="1">
      <c r="A189" s="104"/>
      <c r="B189" s="105"/>
      <c r="C189" s="105"/>
      <c r="D189" s="105">
        <v>221</v>
      </c>
      <c r="E189" s="97"/>
      <c r="F189" s="96"/>
      <c r="G189" s="96" t="s">
        <v>65</v>
      </c>
      <c r="H189" s="98">
        <f t="shared" si="17"/>
        <v>0</v>
      </c>
      <c r="I189" s="140">
        <f>I190</f>
        <v>0</v>
      </c>
      <c r="J189" s="140">
        <f t="shared" ref="J189:N189" si="20">J190</f>
        <v>0</v>
      </c>
      <c r="K189" s="140">
        <f t="shared" si="20"/>
        <v>0</v>
      </c>
      <c r="L189" s="140">
        <f t="shared" si="20"/>
        <v>0</v>
      </c>
      <c r="M189" s="140">
        <f t="shared" si="20"/>
        <v>0</v>
      </c>
      <c r="N189" s="140">
        <f t="shared" si="20"/>
        <v>0</v>
      </c>
    </row>
    <row r="190" spans="1:25" hidden="1">
      <c r="A190" s="141"/>
      <c r="B190" s="142"/>
      <c r="C190" s="142"/>
      <c r="D190" s="142"/>
      <c r="E190" s="97" t="s">
        <v>66</v>
      </c>
      <c r="F190" s="143"/>
      <c r="G190" s="143" t="s">
        <v>65</v>
      </c>
      <c r="H190" s="98">
        <f t="shared" si="17"/>
        <v>0</v>
      </c>
      <c r="I190" s="144"/>
      <c r="J190" s="144"/>
      <c r="K190" s="144"/>
      <c r="L190" s="144"/>
      <c r="M190" s="140"/>
      <c r="N190" s="140"/>
    </row>
    <row r="191" spans="1:25" hidden="1">
      <c r="A191" s="104"/>
      <c r="B191" s="105"/>
      <c r="C191" s="105"/>
      <c r="D191" s="105">
        <v>226</v>
      </c>
      <c r="E191" s="97"/>
      <c r="F191" s="96"/>
      <c r="G191" s="96" t="s">
        <v>329</v>
      </c>
      <c r="H191" s="98">
        <f t="shared" si="17"/>
        <v>0</v>
      </c>
      <c r="I191" s="140">
        <f>I192</f>
        <v>0</v>
      </c>
      <c r="J191" s="140">
        <f t="shared" ref="J191:N191" si="21">J192</f>
        <v>0</v>
      </c>
      <c r="K191" s="140">
        <f t="shared" si="21"/>
        <v>0</v>
      </c>
      <c r="L191" s="140">
        <f t="shared" si="21"/>
        <v>0</v>
      </c>
      <c r="M191" s="140">
        <f t="shared" si="21"/>
        <v>0</v>
      </c>
      <c r="N191" s="140">
        <f t="shared" si="21"/>
        <v>0</v>
      </c>
    </row>
    <row r="192" spans="1:25" hidden="1">
      <c r="A192" s="141"/>
      <c r="B192" s="142"/>
      <c r="C192" s="142"/>
      <c r="D192" s="142"/>
      <c r="E192" s="97" t="s">
        <v>330</v>
      </c>
      <c r="F192" s="143"/>
      <c r="G192" s="143" t="s">
        <v>329</v>
      </c>
      <c r="H192" s="98">
        <f t="shared" si="17"/>
        <v>0</v>
      </c>
      <c r="I192" s="144"/>
      <c r="J192" s="144"/>
      <c r="K192" s="144"/>
      <c r="L192" s="144"/>
      <c r="M192" s="140"/>
      <c r="N192" s="140"/>
    </row>
    <row r="193" spans="1:14" ht="22.5">
      <c r="A193" s="104"/>
      <c r="B193" s="105"/>
      <c r="C193" s="105"/>
      <c r="D193" s="105">
        <v>262</v>
      </c>
      <c r="E193" s="97"/>
      <c r="F193" s="96"/>
      <c r="G193" s="96" t="s">
        <v>331</v>
      </c>
      <c r="H193" s="98">
        <f t="shared" si="17"/>
        <v>360</v>
      </c>
      <c r="I193" s="140">
        <f>SUM(I194:I204)</f>
        <v>109</v>
      </c>
      <c r="J193" s="140">
        <f t="shared" ref="J193:N193" si="22">SUM(J194:J204)</f>
        <v>92</v>
      </c>
      <c r="K193" s="140">
        <f t="shared" si="22"/>
        <v>37</v>
      </c>
      <c r="L193" s="140">
        <f t="shared" si="22"/>
        <v>122</v>
      </c>
      <c r="M193" s="140">
        <f t="shared" si="22"/>
        <v>408</v>
      </c>
      <c r="N193" s="140">
        <f t="shared" si="22"/>
        <v>408</v>
      </c>
    </row>
    <row r="194" spans="1:14" ht="22.5" hidden="1">
      <c r="A194" s="141"/>
      <c r="B194" s="142"/>
      <c r="C194" s="142"/>
      <c r="D194" s="142"/>
      <c r="E194" s="97" t="s">
        <v>332</v>
      </c>
      <c r="F194" s="143"/>
      <c r="G194" s="143" t="s">
        <v>333</v>
      </c>
      <c r="H194" s="98">
        <f t="shared" si="17"/>
        <v>0</v>
      </c>
      <c r="I194" s="144"/>
      <c r="J194" s="144"/>
      <c r="K194" s="144"/>
      <c r="L194" s="144"/>
      <c r="M194" s="140"/>
      <c r="N194" s="140"/>
    </row>
    <row r="195" spans="1:14" ht="22.5" hidden="1">
      <c r="A195" s="141"/>
      <c r="B195" s="142"/>
      <c r="C195" s="142"/>
      <c r="D195" s="142"/>
      <c r="E195" s="97" t="s">
        <v>334</v>
      </c>
      <c r="F195" s="143"/>
      <c r="G195" s="143" t="s">
        <v>335</v>
      </c>
      <c r="H195" s="98">
        <f t="shared" si="17"/>
        <v>0</v>
      </c>
      <c r="I195" s="144"/>
      <c r="J195" s="144"/>
      <c r="K195" s="144"/>
      <c r="L195" s="144"/>
      <c r="M195" s="140"/>
      <c r="N195" s="140"/>
    </row>
    <row r="196" spans="1:14" ht="22.5" hidden="1">
      <c r="A196" s="141"/>
      <c r="B196" s="142"/>
      <c r="C196" s="142"/>
      <c r="D196" s="142"/>
      <c r="E196" s="97" t="s">
        <v>336</v>
      </c>
      <c r="F196" s="143"/>
      <c r="G196" s="143" t="s">
        <v>337</v>
      </c>
      <c r="H196" s="98">
        <f t="shared" si="17"/>
        <v>0</v>
      </c>
      <c r="I196" s="144"/>
      <c r="J196" s="144"/>
      <c r="K196" s="144"/>
      <c r="L196" s="144"/>
      <c r="M196" s="140"/>
      <c r="N196" s="140"/>
    </row>
    <row r="197" spans="1:14" hidden="1">
      <c r="A197" s="141"/>
      <c r="B197" s="142"/>
      <c r="C197" s="142"/>
      <c r="D197" s="142"/>
      <c r="E197" s="97" t="s">
        <v>338</v>
      </c>
      <c r="F197" s="143"/>
      <c r="G197" s="143" t="s">
        <v>339</v>
      </c>
      <c r="H197" s="98">
        <f t="shared" si="17"/>
        <v>0</v>
      </c>
      <c r="I197" s="144"/>
      <c r="J197" s="144"/>
      <c r="K197" s="144"/>
      <c r="L197" s="144"/>
      <c r="M197" s="140"/>
      <c r="N197" s="140"/>
    </row>
    <row r="198" spans="1:14" ht="22.5" hidden="1">
      <c r="A198" s="141"/>
      <c r="B198" s="142"/>
      <c r="C198" s="142"/>
      <c r="D198" s="142"/>
      <c r="E198" s="97" t="s">
        <v>340</v>
      </c>
      <c r="F198" s="143"/>
      <c r="G198" s="143" t="s">
        <v>341</v>
      </c>
      <c r="H198" s="98">
        <f t="shared" si="17"/>
        <v>0</v>
      </c>
      <c r="I198" s="144"/>
      <c r="J198" s="144"/>
      <c r="K198" s="144"/>
      <c r="L198" s="144"/>
      <c r="M198" s="140"/>
      <c r="N198" s="140"/>
    </row>
    <row r="199" spans="1:14" ht="22.5" hidden="1">
      <c r="A199" s="141"/>
      <c r="B199" s="142"/>
      <c r="C199" s="142"/>
      <c r="D199" s="142"/>
      <c r="E199" s="97" t="s">
        <v>342</v>
      </c>
      <c r="F199" s="143"/>
      <c r="G199" s="143" t="s">
        <v>343</v>
      </c>
      <c r="H199" s="98">
        <f t="shared" si="17"/>
        <v>0</v>
      </c>
      <c r="I199" s="144"/>
      <c r="J199" s="144"/>
      <c r="K199" s="144"/>
      <c r="L199" s="144"/>
      <c r="M199" s="140"/>
      <c r="N199" s="140"/>
    </row>
    <row r="200" spans="1:14" ht="22.5" hidden="1">
      <c r="A200" s="141"/>
      <c r="B200" s="142"/>
      <c r="C200" s="142"/>
      <c r="D200" s="142"/>
      <c r="E200" s="97" t="s">
        <v>344</v>
      </c>
      <c r="F200" s="143"/>
      <c r="G200" s="143" t="s">
        <v>345</v>
      </c>
      <c r="H200" s="98">
        <f t="shared" si="17"/>
        <v>0</v>
      </c>
      <c r="I200" s="144"/>
      <c r="J200" s="144"/>
      <c r="K200" s="144"/>
      <c r="L200" s="144"/>
      <c r="M200" s="140"/>
      <c r="N200" s="140"/>
    </row>
    <row r="201" spans="1:14" ht="22.5" hidden="1">
      <c r="A201" s="141"/>
      <c r="B201" s="142"/>
      <c r="C201" s="142"/>
      <c r="D201" s="142"/>
      <c r="E201" s="97" t="s">
        <v>346</v>
      </c>
      <c r="F201" s="143"/>
      <c r="G201" s="143" t="s">
        <v>347</v>
      </c>
      <c r="H201" s="98">
        <f t="shared" si="17"/>
        <v>0</v>
      </c>
      <c r="I201" s="144"/>
      <c r="J201" s="144"/>
      <c r="K201" s="144"/>
      <c r="L201" s="144"/>
      <c r="M201" s="140"/>
      <c r="N201" s="140"/>
    </row>
    <row r="202" spans="1:14" ht="22.5">
      <c r="A202" s="141"/>
      <c r="B202" s="142"/>
      <c r="C202" s="142"/>
      <c r="D202" s="142"/>
      <c r="E202" s="97" t="s">
        <v>348</v>
      </c>
      <c r="F202" s="143"/>
      <c r="G202" s="143" t="s">
        <v>349</v>
      </c>
      <c r="H202" s="98">
        <f t="shared" si="17"/>
        <v>360</v>
      </c>
      <c r="I202" s="144">
        <v>109</v>
      </c>
      <c r="J202" s="144">
        <v>92</v>
      </c>
      <c r="K202" s="144">
        <v>37</v>
      </c>
      <c r="L202" s="144">
        <v>122</v>
      </c>
      <c r="M202" s="140">
        <v>408</v>
      </c>
      <c r="N202" s="140">
        <v>408</v>
      </c>
    </row>
    <row r="203" spans="1:14" ht="22.5" hidden="1">
      <c r="A203" s="141"/>
      <c r="B203" s="142"/>
      <c r="C203" s="142"/>
      <c r="D203" s="142"/>
      <c r="E203" s="97" t="s">
        <v>350</v>
      </c>
      <c r="F203" s="143"/>
      <c r="G203" s="143" t="s">
        <v>351</v>
      </c>
      <c r="H203" s="98">
        <f t="shared" si="17"/>
        <v>0</v>
      </c>
      <c r="I203" s="144"/>
      <c r="J203" s="144"/>
      <c r="K203" s="144"/>
      <c r="L203" s="144"/>
      <c r="M203" s="140"/>
      <c r="N203" s="140"/>
    </row>
    <row r="204" spans="1:14" ht="22.5" hidden="1">
      <c r="A204" s="141"/>
      <c r="B204" s="142"/>
      <c r="C204" s="142"/>
      <c r="D204" s="142"/>
      <c r="E204" s="97" t="s">
        <v>352</v>
      </c>
      <c r="F204" s="143"/>
      <c r="G204" s="143" t="s">
        <v>353</v>
      </c>
      <c r="H204" s="98">
        <f t="shared" si="17"/>
        <v>0</v>
      </c>
      <c r="I204" s="144"/>
      <c r="J204" s="144"/>
      <c r="K204" s="144"/>
      <c r="L204" s="144"/>
      <c r="M204" s="140"/>
      <c r="N204" s="140"/>
    </row>
    <row r="205" spans="1:14" ht="13.5" customHeight="1">
      <c r="A205" s="138"/>
      <c r="B205" s="145" t="s">
        <v>354</v>
      </c>
      <c r="C205" s="145"/>
      <c r="D205" s="138"/>
      <c r="E205" s="137"/>
      <c r="F205" s="138"/>
      <c r="G205" s="138"/>
      <c r="H205" s="146">
        <f>SUM(I205:L205)</f>
        <v>360</v>
      </c>
      <c r="I205" s="93">
        <f>I181+I128+I33</f>
        <v>109</v>
      </c>
      <c r="J205" s="93">
        <f t="shared" ref="J205:N205" si="23">J181+J128+J33</f>
        <v>92</v>
      </c>
      <c r="K205" s="93">
        <f t="shared" si="23"/>
        <v>37</v>
      </c>
      <c r="L205" s="93">
        <f t="shared" si="23"/>
        <v>122</v>
      </c>
      <c r="M205" s="93">
        <f t="shared" si="23"/>
        <v>408</v>
      </c>
      <c r="N205" s="93">
        <f t="shared" si="23"/>
        <v>408</v>
      </c>
    </row>
    <row r="206" spans="1:14">
      <c r="A206" s="147"/>
      <c r="B206" s="148"/>
      <c r="C206" s="148"/>
      <c r="E206" s="149"/>
      <c r="G206" s="150"/>
    </row>
    <row r="207" spans="1:14">
      <c r="A207" s="147"/>
      <c r="B207" s="147"/>
      <c r="C207" s="147"/>
      <c r="E207" s="149"/>
      <c r="M207" s="147"/>
      <c r="N207" s="147"/>
    </row>
    <row r="208" spans="1:14">
      <c r="B208" s="3" t="s">
        <v>355</v>
      </c>
      <c r="C208" s="3"/>
      <c r="D208" s="3"/>
      <c r="E208" s="151"/>
      <c r="F208" s="3"/>
      <c r="G208" s="3"/>
      <c r="H208" s="3"/>
      <c r="I208" s="3"/>
      <c r="J208" s="3"/>
      <c r="K208" s="3" t="s">
        <v>356</v>
      </c>
      <c r="L208" s="3"/>
      <c r="M208" s="3"/>
    </row>
    <row r="209" spans="1:13">
      <c r="B209" s="3"/>
      <c r="C209" s="3"/>
      <c r="D209" s="3"/>
      <c r="E209" s="151"/>
      <c r="F209" s="3"/>
      <c r="G209" s="3"/>
      <c r="H209" s="3"/>
      <c r="I209" s="3"/>
      <c r="J209" s="3"/>
      <c r="K209" s="3"/>
      <c r="L209" s="3"/>
      <c r="M209" s="3"/>
    </row>
    <row r="210" spans="1:13">
      <c r="B210" s="3" t="s">
        <v>357</v>
      </c>
      <c r="C210" s="3"/>
      <c r="D210" s="3"/>
      <c r="E210" s="151"/>
      <c r="F210" s="3"/>
      <c r="G210" s="3"/>
      <c r="H210" s="3"/>
      <c r="I210" s="3"/>
      <c r="J210" s="3"/>
      <c r="K210" s="3" t="s">
        <v>358</v>
      </c>
      <c r="L210" s="3"/>
      <c r="M210" s="3"/>
    </row>
    <row r="211" spans="1:13">
      <c r="E211" s="149"/>
    </row>
    <row r="212" spans="1:13">
      <c r="A212" s="152"/>
      <c r="B212" s="152"/>
      <c r="E212" s="149"/>
    </row>
    <row r="213" spans="1:13">
      <c r="E213" s="149"/>
    </row>
    <row r="214" spans="1:13">
      <c r="E214" s="149"/>
    </row>
    <row r="215" spans="1:13">
      <c r="E215" s="149"/>
    </row>
    <row r="216" spans="1:13">
      <c r="E216" s="149"/>
    </row>
    <row r="217" spans="1:13">
      <c r="E217" s="149"/>
    </row>
    <row r="218" spans="1:13">
      <c r="E218" s="149"/>
    </row>
    <row r="219" spans="1:13">
      <c r="E219" s="149"/>
    </row>
    <row r="220" spans="1:13">
      <c r="E220" s="149"/>
    </row>
    <row r="221" spans="1:13">
      <c r="E221" s="149"/>
    </row>
    <row r="222" spans="1:13">
      <c r="E222" s="149"/>
    </row>
    <row r="223" spans="1:13">
      <c r="E223" s="149"/>
    </row>
    <row r="224" spans="1:13">
      <c r="E224" s="149"/>
    </row>
    <row r="225" spans="4:5">
      <c r="E225" s="149"/>
    </row>
    <row r="226" spans="4:5">
      <c r="E226" s="149"/>
    </row>
    <row r="227" spans="4:5">
      <c r="E227" s="149"/>
    </row>
    <row r="228" spans="4:5">
      <c r="E228" s="149"/>
    </row>
    <row r="229" spans="4:5">
      <c r="E229" s="149"/>
    </row>
    <row r="230" spans="4:5">
      <c r="E230" s="149"/>
    </row>
    <row r="231" spans="4:5">
      <c r="E231" s="149"/>
    </row>
    <row r="232" spans="4:5">
      <c r="E232" s="149"/>
    </row>
    <row r="233" spans="4:5">
      <c r="E233" s="149"/>
    </row>
    <row r="234" spans="4:5" ht="4.5" customHeight="1">
      <c r="E234" s="149"/>
    </row>
    <row r="235" spans="4:5" hidden="1">
      <c r="D235" s="1" t="s">
        <v>359</v>
      </c>
      <c r="E235" s="149"/>
    </row>
    <row r="236" spans="4:5" hidden="1">
      <c r="E236" s="149"/>
    </row>
    <row r="237" spans="4:5" hidden="1">
      <c r="E237" s="149"/>
    </row>
    <row r="238" spans="4:5" hidden="1">
      <c r="E238" s="149"/>
    </row>
    <row r="239" spans="4:5" hidden="1">
      <c r="E239" s="149"/>
    </row>
    <row r="240" spans="4:5" hidden="1">
      <c r="E240" s="149"/>
    </row>
    <row r="241" spans="5:5" hidden="1">
      <c r="E241" s="149"/>
    </row>
    <row r="242" spans="5:5">
      <c r="E242" s="149"/>
    </row>
    <row r="243" spans="5:5">
      <c r="E243" s="149"/>
    </row>
    <row r="244" spans="5:5">
      <c r="E244" s="149"/>
    </row>
    <row r="245" spans="5:5">
      <c r="E245" s="149"/>
    </row>
    <row r="246" spans="5:5">
      <c r="E246" s="149"/>
    </row>
    <row r="247" spans="5:5">
      <c r="E247" s="149"/>
    </row>
    <row r="248" spans="5:5">
      <c r="E248" s="149"/>
    </row>
    <row r="249" spans="5:5">
      <c r="E249" s="149"/>
    </row>
  </sheetData>
  <mergeCells count="45">
    <mergeCell ref="G31:G32"/>
    <mergeCell ref="H31:H32"/>
    <mergeCell ref="I31:L31"/>
    <mergeCell ref="M31:M32"/>
    <mergeCell ref="N31:N32"/>
    <mergeCell ref="A31:A32"/>
    <mergeCell ref="B31:B32"/>
    <mergeCell ref="C31:C32"/>
    <mergeCell ref="D31:D32"/>
    <mergeCell ref="E31:E32"/>
    <mergeCell ref="F31:F32"/>
    <mergeCell ref="A21:C21"/>
    <mergeCell ref="D21:N21"/>
    <mergeCell ref="A22:C22"/>
    <mergeCell ref="D22:N22"/>
    <mergeCell ref="B23:M23"/>
    <mergeCell ref="D24:D25"/>
    <mergeCell ref="F24:F25"/>
    <mergeCell ref="G24:G25"/>
    <mergeCell ref="H24:H25"/>
    <mergeCell ref="I24:L24"/>
    <mergeCell ref="A18:C18"/>
    <mergeCell ref="D18:N18"/>
    <mergeCell ref="A19:C19"/>
    <mergeCell ref="D19:N19"/>
    <mergeCell ref="A20:C20"/>
    <mergeCell ref="D20:N20"/>
    <mergeCell ref="A15:C15"/>
    <mergeCell ref="D15:N15"/>
    <mergeCell ref="A16:C16"/>
    <mergeCell ref="D16:N16"/>
    <mergeCell ref="A17:C17"/>
    <mergeCell ref="D17:N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0" right="0" top="0" bottom="0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N251"/>
  <sheetViews>
    <sheetView workbookViewId="0">
      <selection activeCell="A178" sqref="A178:XFD178"/>
    </sheetView>
  </sheetViews>
  <sheetFormatPr defaultRowHeight="12.75"/>
  <cols>
    <col min="1" max="1" width="6" style="154" customWidth="1"/>
    <col min="2" max="2" width="30.42578125" style="154" customWidth="1"/>
    <col min="3" max="3" width="12" style="154" customWidth="1"/>
    <col min="4" max="4" width="5.28515625" style="154" customWidth="1"/>
    <col min="5" max="5" width="8.140625" style="154" customWidth="1"/>
    <col min="6" max="6" width="0.28515625" style="154" hidden="1" customWidth="1"/>
    <col min="7" max="7" width="27.85546875" style="154" customWidth="1"/>
    <col min="8" max="8" width="6.85546875" style="154" customWidth="1"/>
    <col min="9" max="9" width="7.140625" style="154" customWidth="1"/>
    <col min="10" max="10" width="6.42578125" style="154" customWidth="1"/>
    <col min="11" max="11" width="5.5703125" style="154" customWidth="1"/>
    <col min="12" max="12" width="5.85546875" style="154" customWidth="1"/>
    <col min="13" max="16384" width="9.140625" style="154"/>
  </cols>
  <sheetData>
    <row r="2" spans="1:14" ht="20.25">
      <c r="B2" s="155" t="s">
        <v>0</v>
      </c>
      <c r="C2" s="155"/>
      <c r="D2" s="155"/>
      <c r="E2" s="155"/>
      <c r="F2" s="156"/>
      <c r="G2" s="157" t="s">
        <v>1</v>
      </c>
      <c r="H2" s="157"/>
      <c r="I2" s="157"/>
      <c r="J2" s="157"/>
      <c r="K2" s="157"/>
      <c r="L2" s="157"/>
    </row>
    <row r="3" spans="1:14">
      <c r="B3" s="156"/>
      <c r="C3" s="156"/>
      <c r="D3" s="156"/>
      <c r="E3" s="156"/>
      <c r="F3" s="156"/>
      <c r="G3" s="158"/>
      <c r="H3" s="158"/>
      <c r="I3" s="158"/>
      <c r="J3" s="158"/>
      <c r="K3" s="158"/>
      <c r="L3" s="158"/>
    </row>
    <row r="4" spans="1:14" ht="18" customHeight="1">
      <c r="B4" s="159" t="s">
        <v>2</v>
      </c>
      <c r="C4" s="156"/>
      <c r="D4" s="156"/>
      <c r="E4" s="156"/>
      <c r="F4" s="156"/>
      <c r="G4" s="160" t="s">
        <v>3</v>
      </c>
      <c r="H4" s="160"/>
      <c r="I4" s="160"/>
      <c r="J4" s="160"/>
      <c r="K4" s="160"/>
      <c r="L4" s="160"/>
    </row>
    <row r="5" spans="1:14" ht="18" customHeight="1">
      <c r="B5" s="159" t="s">
        <v>4</v>
      </c>
      <c r="C5" s="156"/>
      <c r="D5" s="156"/>
      <c r="E5" s="156"/>
      <c r="F5" s="156"/>
      <c r="G5" s="160" t="s">
        <v>4</v>
      </c>
      <c r="H5" s="160"/>
      <c r="I5" s="160"/>
      <c r="J5" s="160"/>
      <c r="K5" s="160"/>
      <c r="L5" s="160"/>
    </row>
    <row r="6" spans="1:14" ht="18" customHeight="1">
      <c r="B6" s="159" t="s">
        <v>5</v>
      </c>
      <c r="C6" s="156"/>
      <c r="D6" s="156"/>
      <c r="E6" s="156"/>
      <c r="F6" s="156"/>
      <c r="G6" s="161" t="s">
        <v>6</v>
      </c>
      <c r="H6" s="161"/>
      <c r="I6" s="161"/>
      <c r="J6" s="161"/>
      <c r="K6" s="161"/>
      <c r="L6" s="161"/>
    </row>
    <row r="7" spans="1:14" ht="18">
      <c r="B7" s="156"/>
      <c r="C7" s="156"/>
      <c r="D7" s="156"/>
      <c r="E7" s="156"/>
      <c r="F7" s="156"/>
      <c r="G7" s="160"/>
      <c r="H7" s="160"/>
      <c r="I7" s="160"/>
      <c r="J7" s="160"/>
      <c r="K7" s="160"/>
      <c r="L7" s="160"/>
    </row>
    <row r="8" spans="1:14" ht="18" customHeight="1">
      <c r="B8" s="156"/>
      <c r="C8" s="156"/>
      <c r="D8" s="156"/>
      <c r="E8" s="156"/>
      <c r="F8" s="156"/>
      <c r="G8" s="162" t="s">
        <v>7</v>
      </c>
      <c r="H8" s="162"/>
      <c r="I8" s="162"/>
      <c r="J8" s="162"/>
      <c r="K8" s="162"/>
      <c r="L8" s="162"/>
    </row>
    <row r="9" spans="1:14" ht="18">
      <c r="B9" s="156"/>
      <c r="C9" s="156"/>
      <c r="D9" s="156"/>
      <c r="E9" s="156"/>
      <c r="F9" s="156"/>
      <c r="G9" s="163"/>
      <c r="H9" s="163"/>
      <c r="I9" s="163"/>
      <c r="J9" s="163"/>
      <c r="K9" s="163"/>
      <c r="L9" s="163"/>
    </row>
    <row r="10" spans="1:14">
      <c r="B10" s="164" t="s">
        <v>8</v>
      </c>
      <c r="C10" s="156"/>
      <c r="D10" s="156"/>
      <c r="E10" s="156"/>
      <c r="F10" s="156"/>
      <c r="G10" s="165" t="s">
        <v>8</v>
      </c>
      <c r="H10" s="165"/>
      <c r="I10" s="165"/>
      <c r="J10" s="165"/>
      <c r="K10" s="165"/>
      <c r="L10" s="165"/>
    </row>
    <row r="11" spans="1:14">
      <c r="G11" s="166"/>
      <c r="H11" s="166"/>
      <c r="I11" s="166"/>
      <c r="J11" s="166"/>
      <c r="K11" s="166"/>
      <c r="L11" s="166"/>
    </row>
    <row r="12" spans="1:14" ht="24.75" customHeight="1">
      <c r="B12" s="167" t="s">
        <v>9</v>
      </c>
      <c r="C12" s="167"/>
      <c r="D12" s="168"/>
      <c r="E12" s="168"/>
      <c r="F12" s="168"/>
      <c r="G12" s="168"/>
      <c r="H12" s="168"/>
      <c r="I12" s="168"/>
      <c r="J12" s="168"/>
      <c r="K12" s="168"/>
      <c r="L12" s="168"/>
    </row>
    <row r="13" spans="1:14" ht="20.25" customHeight="1">
      <c r="B13" s="167" t="s">
        <v>10</v>
      </c>
      <c r="C13" s="167"/>
      <c r="D13" s="169"/>
      <c r="E13" s="169"/>
      <c r="F13" s="169"/>
      <c r="G13" s="169"/>
      <c r="H13" s="169"/>
      <c r="I13" s="169"/>
      <c r="J13" s="169"/>
      <c r="K13" s="169"/>
      <c r="L13" s="169"/>
    </row>
    <row r="14" spans="1:14" ht="13.5" thickBot="1">
      <c r="H14" s="169"/>
      <c r="I14" s="169"/>
      <c r="J14" s="169"/>
      <c r="K14" s="169"/>
      <c r="L14" s="169"/>
    </row>
    <row r="15" spans="1:14" ht="27.75" customHeight="1" thickBot="1">
      <c r="A15" s="170" t="s">
        <v>11</v>
      </c>
      <c r="B15" s="171"/>
      <c r="C15" s="172"/>
      <c r="D15" s="173" t="s">
        <v>12</v>
      </c>
      <c r="E15" s="174"/>
      <c r="F15" s="174"/>
      <c r="G15" s="174"/>
      <c r="H15" s="175"/>
      <c r="I15" s="175"/>
      <c r="J15" s="175"/>
      <c r="K15" s="175"/>
      <c r="L15" s="175"/>
      <c r="M15" s="175"/>
      <c r="N15" s="176"/>
    </row>
    <row r="16" spans="1:14" ht="13.5" customHeight="1" thickBot="1">
      <c r="A16" s="177" t="s">
        <v>13</v>
      </c>
      <c r="B16" s="171"/>
      <c r="C16" s="172"/>
      <c r="D16" s="173">
        <v>871</v>
      </c>
      <c r="E16" s="174"/>
      <c r="F16" s="174"/>
      <c r="G16" s="174"/>
      <c r="H16" s="175"/>
      <c r="I16" s="175"/>
      <c r="J16" s="175"/>
      <c r="K16" s="175"/>
      <c r="L16" s="175"/>
      <c r="M16" s="175"/>
      <c r="N16" s="176"/>
    </row>
    <row r="17" spans="1:14" ht="13.5" customHeight="1" thickBot="1">
      <c r="A17" s="170" t="s">
        <v>14</v>
      </c>
      <c r="B17" s="171"/>
      <c r="C17" s="172"/>
      <c r="D17" s="178" t="s">
        <v>15</v>
      </c>
      <c r="E17" s="179"/>
      <c r="F17" s="179"/>
      <c r="G17" s="179"/>
      <c r="H17" s="180"/>
      <c r="I17" s="180"/>
      <c r="J17" s="180"/>
      <c r="K17" s="180"/>
      <c r="L17" s="180"/>
      <c r="M17" s="180"/>
      <c r="N17" s="181"/>
    </row>
    <row r="18" spans="1:14" ht="13.5" customHeight="1" thickBot="1">
      <c r="A18" s="170" t="s">
        <v>16</v>
      </c>
      <c r="B18" s="171"/>
      <c r="C18" s="172"/>
      <c r="D18" s="178" t="s">
        <v>370</v>
      </c>
      <c r="E18" s="179"/>
      <c r="F18" s="179"/>
      <c r="G18" s="179"/>
      <c r="H18" s="180"/>
      <c r="I18" s="180"/>
      <c r="J18" s="180"/>
      <c r="K18" s="180"/>
      <c r="L18" s="180"/>
      <c r="M18" s="180"/>
      <c r="N18" s="181"/>
    </row>
    <row r="19" spans="1:14" ht="13.5" customHeight="1" thickBot="1">
      <c r="A19" s="177" t="s">
        <v>18</v>
      </c>
      <c r="B19" s="171"/>
      <c r="C19" s="172"/>
      <c r="D19" s="173" t="s">
        <v>19</v>
      </c>
      <c r="E19" s="174"/>
      <c r="F19" s="174"/>
      <c r="G19" s="174"/>
      <c r="H19" s="175"/>
      <c r="I19" s="175"/>
      <c r="J19" s="175"/>
      <c r="K19" s="175"/>
      <c r="L19" s="175"/>
      <c r="M19" s="175"/>
      <c r="N19" s="176"/>
    </row>
    <row r="20" spans="1:14" ht="13.5" customHeight="1" thickBot="1">
      <c r="A20" s="182" t="s">
        <v>20</v>
      </c>
      <c r="B20" s="171"/>
      <c r="C20" s="172"/>
      <c r="D20" s="178" t="s">
        <v>21</v>
      </c>
      <c r="E20" s="180"/>
      <c r="F20" s="180"/>
      <c r="G20" s="180"/>
      <c r="H20" s="180"/>
      <c r="I20" s="180"/>
      <c r="J20" s="180"/>
      <c r="K20" s="180"/>
      <c r="L20" s="180"/>
      <c r="M20" s="180"/>
      <c r="N20" s="181"/>
    </row>
    <row r="21" spans="1:14" ht="13.5" customHeight="1" thickBot="1">
      <c r="A21" s="183" t="s">
        <v>22</v>
      </c>
      <c r="B21" s="184"/>
      <c r="C21" s="185"/>
      <c r="D21" s="186" t="s">
        <v>362</v>
      </c>
      <c r="E21" s="187"/>
      <c r="F21" s="187"/>
      <c r="G21" s="187"/>
      <c r="H21" s="187"/>
      <c r="I21" s="187"/>
      <c r="J21" s="187"/>
      <c r="K21" s="187"/>
      <c r="L21" s="187"/>
      <c r="M21" s="187"/>
      <c r="N21" s="188"/>
    </row>
    <row r="22" spans="1:14" ht="13.5" thickBot="1">
      <c r="A22" s="189" t="s">
        <v>24</v>
      </c>
      <c r="B22" s="190"/>
      <c r="C22" s="191"/>
      <c r="D22" s="192"/>
      <c r="E22" s="192"/>
      <c r="F22" s="192"/>
      <c r="G22" s="192"/>
      <c r="H22" s="171"/>
      <c r="I22" s="171"/>
      <c r="J22" s="171"/>
      <c r="K22" s="171"/>
      <c r="L22" s="171"/>
      <c r="M22" s="171"/>
      <c r="N22" s="172"/>
    </row>
    <row r="23" spans="1:14" ht="18.75" thickBot="1">
      <c r="B23" s="193" t="s">
        <v>25</v>
      </c>
      <c r="C23" s="193"/>
      <c r="D23" s="169"/>
      <c r="E23" s="169"/>
      <c r="F23" s="169"/>
      <c r="G23" s="169"/>
      <c r="H23" s="169"/>
      <c r="I23" s="169"/>
      <c r="J23" s="169"/>
      <c r="K23" s="169"/>
      <c r="L23" s="169"/>
      <c r="M23" s="169"/>
    </row>
    <row r="24" spans="1:14" ht="13.5" customHeight="1" thickBot="1">
      <c r="A24" s="194"/>
      <c r="B24" s="195"/>
      <c r="C24" s="196"/>
      <c r="D24" s="197"/>
      <c r="E24" s="198"/>
      <c r="F24" s="197"/>
      <c r="G24" s="197"/>
      <c r="H24" s="199" t="s">
        <v>26</v>
      </c>
      <c r="I24" s="200" t="s">
        <v>27</v>
      </c>
      <c r="J24" s="201"/>
      <c r="K24" s="201"/>
      <c r="L24" s="201"/>
      <c r="M24" s="202">
        <v>2016</v>
      </c>
      <c r="N24" s="202">
        <v>2017</v>
      </c>
    </row>
    <row r="25" spans="1:14" ht="23.25" customHeight="1" thickBot="1">
      <c r="A25" s="203"/>
      <c r="B25" s="204"/>
      <c r="C25" s="205"/>
      <c r="D25" s="206"/>
      <c r="E25" s="207"/>
      <c r="F25" s="206"/>
      <c r="G25" s="206"/>
      <c r="H25" s="208"/>
      <c r="I25" s="209" t="s">
        <v>28</v>
      </c>
      <c r="J25" s="209" t="s">
        <v>29</v>
      </c>
      <c r="K25" s="210" t="s">
        <v>30</v>
      </c>
      <c r="L25" s="211" t="s">
        <v>31</v>
      </c>
      <c r="M25" s="212"/>
      <c r="N25" s="212"/>
    </row>
    <row r="26" spans="1:14" ht="13.5" thickBot="1">
      <c r="A26" s="213"/>
      <c r="B26" s="214" t="s">
        <v>32</v>
      </c>
      <c r="C26" s="214"/>
      <c r="D26" s="214"/>
      <c r="E26" s="214"/>
      <c r="F26" s="214"/>
      <c r="G26" s="215"/>
      <c r="H26" s="216">
        <f>SUM(I26:L26)</f>
        <v>945</v>
      </c>
      <c r="I26" s="217">
        <f>I207</f>
        <v>279</v>
      </c>
      <c r="J26" s="217">
        <f t="shared" ref="J26:L26" si="0">J207</f>
        <v>139</v>
      </c>
      <c r="K26" s="217">
        <f t="shared" si="0"/>
        <v>274</v>
      </c>
      <c r="L26" s="217">
        <f t="shared" si="0"/>
        <v>253</v>
      </c>
      <c r="M26" s="218">
        <f>M207</f>
        <v>945</v>
      </c>
      <c r="N26" s="218">
        <f>N207</f>
        <v>945</v>
      </c>
    </row>
    <row r="27" spans="1:14" ht="13.5" thickBot="1">
      <c r="A27" s="213"/>
      <c r="B27" s="219" t="s">
        <v>33</v>
      </c>
      <c r="C27" s="219"/>
      <c r="D27" s="219"/>
      <c r="E27" s="219"/>
      <c r="F27" s="219"/>
      <c r="G27" s="220"/>
      <c r="H27" s="216">
        <f>SUM(I27:L27)</f>
        <v>945</v>
      </c>
      <c r="I27" s="217">
        <f>I26</f>
        <v>279</v>
      </c>
      <c r="J27" s="217">
        <f>J26</f>
        <v>139</v>
      </c>
      <c r="K27" s="217">
        <f>K26</f>
        <v>274</v>
      </c>
      <c r="L27" s="221">
        <f>L26</f>
        <v>253</v>
      </c>
      <c r="M27" s="221">
        <f t="shared" ref="M27:N27" si="1">M26</f>
        <v>945</v>
      </c>
      <c r="N27" s="221">
        <f t="shared" si="1"/>
        <v>945</v>
      </c>
    </row>
    <row r="29" spans="1:14">
      <c r="J29" s="222"/>
      <c r="K29" s="222"/>
      <c r="L29" s="222"/>
    </row>
    <row r="30" spans="1:14" ht="18">
      <c r="D30" s="223" t="s">
        <v>34</v>
      </c>
      <c r="E30" s="223"/>
      <c r="F30" s="223"/>
      <c r="G30" s="224"/>
      <c r="H30" s="223"/>
      <c r="I30" s="223"/>
      <c r="J30" s="223"/>
      <c r="K30" s="223"/>
      <c r="L30" s="223"/>
    </row>
    <row r="31" spans="1:14" ht="12.75" customHeight="1">
      <c r="A31" s="225" t="s">
        <v>35</v>
      </c>
      <c r="B31" s="226" t="s">
        <v>36</v>
      </c>
      <c r="C31" s="227" t="s">
        <v>37</v>
      </c>
      <c r="D31" s="228" t="s">
        <v>38</v>
      </c>
      <c r="E31" s="228" t="s">
        <v>39</v>
      </c>
      <c r="F31" s="228" t="s">
        <v>40</v>
      </c>
      <c r="G31" s="229" t="s">
        <v>41</v>
      </c>
      <c r="H31" s="228" t="s">
        <v>42</v>
      </c>
      <c r="I31" s="230" t="s">
        <v>27</v>
      </c>
      <c r="J31" s="231"/>
      <c r="K31" s="231"/>
      <c r="L31" s="232"/>
      <c r="M31" s="233">
        <v>2016</v>
      </c>
      <c r="N31" s="233">
        <v>2017</v>
      </c>
    </row>
    <row r="32" spans="1:14" ht="48.75" customHeight="1">
      <c r="A32" s="234"/>
      <c r="B32" s="235"/>
      <c r="C32" s="236"/>
      <c r="D32" s="237"/>
      <c r="E32" s="237"/>
      <c r="F32" s="237"/>
      <c r="G32" s="238"/>
      <c r="H32" s="235"/>
      <c r="I32" s="239" t="s">
        <v>28</v>
      </c>
      <c r="J32" s="239" t="s">
        <v>29</v>
      </c>
      <c r="K32" s="239" t="s">
        <v>30</v>
      </c>
      <c r="L32" s="239" t="s">
        <v>31</v>
      </c>
      <c r="M32" s="233"/>
      <c r="N32" s="233"/>
    </row>
    <row r="33" spans="1:14" ht="68.25" customHeight="1">
      <c r="A33" s="240">
        <v>611</v>
      </c>
      <c r="B33" s="241" t="s">
        <v>43</v>
      </c>
      <c r="C33" s="241"/>
      <c r="D33" s="242"/>
      <c r="E33" s="243"/>
      <c r="F33" s="242"/>
      <c r="G33" s="242"/>
      <c r="H33" s="244">
        <f>I33+J33+K33+L33</f>
        <v>235</v>
      </c>
      <c r="I33" s="245">
        <f t="shared" ref="I33:N33" si="2">I34+I39+I42+I47+I50+I55+I98+I106</f>
        <v>64</v>
      </c>
      <c r="J33" s="245">
        <f t="shared" si="2"/>
        <v>70</v>
      </c>
      <c r="K33" s="245">
        <f t="shared" si="2"/>
        <v>54</v>
      </c>
      <c r="L33" s="245">
        <f t="shared" si="2"/>
        <v>47</v>
      </c>
      <c r="M33" s="245">
        <f t="shared" si="2"/>
        <v>235</v>
      </c>
      <c r="N33" s="245">
        <f t="shared" si="2"/>
        <v>235</v>
      </c>
    </row>
    <row r="34" spans="1:14" hidden="1">
      <c r="A34" s="246"/>
      <c r="B34" s="247"/>
      <c r="C34" s="247"/>
      <c r="D34" s="248">
        <v>211</v>
      </c>
      <c r="E34" s="249"/>
      <c r="F34" s="248">
        <v>110100</v>
      </c>
      <c r="G34" s="248" t="s">
        <v>44</v>
      </c>
      <c r="H34" s="250">
        <f>I34+J34+K34+L34</f>
        <v>0</v>
      </c>
      <c r="I34" s="251">
        <f>SUM(I35:I38)</f>
        <v>0</v>
      </c>
      <c r="J34" s="251">
        <f t="shared" ref="J34:N34" si="3">SUM(J35:J38)</f>
        <v>0</v>
      </c>
      <c r="K34" s="251">
        <f t="shared" si="3"/>
        <v>0</v>
      </c>
      <c r="L34" s="251">
        <f t="shared" si="3"/>
        <v>0</v>
      </c>
      <c r="M34" s="251">
        <f t="shared" si="3"/>
        <v>0</v>
      </c>
      <c r="N34" s="251">
        <f t="shared" si="3"/>
        <v>0</v>
      </c>
    </row>
    <row r="35" spans="1:14" ht="22.5" hidden="1">
      <c r="A35" s="252"/>
      <c r="B35" s="253"/>
      <c r="C35" s="253"/>
      <c r="D35" s="254"/>
      <c r="E35" s="249" t="s">
        <v>45</v>
      </c>
      <c r="F35" s="254"/>
      <c r="G35" s="254" t="s">
        <v>46</v>
      </c>
      <c r="H35" s="250">
        <f>I35+J35+K35+L35</f>
        <v>0</v>
      </c>
      <c r="I35" s="255"/>
      <c r="J35" s="255"/>
      <c r="K35" s="255"/>
      <c r="L35" s="255"/>
      <c r="M35" s="251"/>
      <c r="N35" s="251"/>
    </row>
    <row r="36" spans="1:14" ht="45" hidden="1">
      <c r="A36" s="252"/>
      <c r="B36" s="253"/>
      <c r="C36" s="253"/>
      <c r="D36" s="254"/>
      <c r="E36" s="249" t="s">
        <v>47</v>
      </c>
      <c r="F36" s="254"/>
      <c r="G36" s="254" t="s">
        <v>48</v>
      </c>
      <c r="H36" s="250">
        <f t="shared" ref="H36:H100" si="4">I36+J36+K36+L36</f>
        <v>0</v>
      </c>
      <c r="I36" s="255"/>
      <c r="J36" s="255"/>
      <c r="K36" s="255"/>
      <c r="L36" s="255"/>
      <c r="M36" s="251"/>
      <c r="N36" s="251"/>
    </row>
    <row r="37" spans="1:14" ht="22.5" hidden="1">
      <c r="A37" s="252"/>
      <c r="B37" s="253"/>
      <c r="C37" s="253"/>
      <c r="D37" s="254"/>
      <c r="E37" s="249" t="s">
        <v>49</v>
      </c>
      <c r="F37" s="254"/>
      <c r="G37" s="254" t="s">
        <v>50</v>
      </c>
      <c r="H37" s="250">
        <f t="shared" si="4"/>
        <v>0</v>
      </c>
      <c r="I37" s="255"/>
      <c r="J37" s="255"/>
      <c r="K37" s="255"/>
      <c r="L37" s="255"/>
      <c r="M37" s="251"/>
      <c r="N37" s="251"/>
    </row>
    <row r="38" spans="1:14" ht="45" hidden="1">
      <c r="A38" s="252"/>
      <c r="B38" s="253"/>
      <c r="C38" s="253"/>
      <c r="D38" s="254"/>
      <c r="E38" s="249" t="s">
        <v>51</v>
      </c>
      <c r="F38" s="254"/>
      <c r="G38" s="254" t="s">
        <v>52</v>
      </c>
      <c r="H38" s="250">
        <f t="shared" si="4"/>
        <v>0</v>
      </c>
      <c r="I38" s="255"/>
      <c r="J38" s="255"/>
      <c r="K38" s="255"/>
      <c r="L38" s="255"/>
      <c r="M38" s="251"/>
      <c r="N38" s="251"/>
    </row>
    <row r="39" spans="1:14" hidden="1">
      <c r="A39" s="256"/>
      <c r="B39" s="257"/>
      <c r="C39" s="247"/>
      <c r="D39" s="257">
        <v>212</v>
      </c>
      <c r="E39" s="258"/>
      <c r="F39" s="257"/>
      <c r="G39" s="257" t="s">
        <v>53</v>
      </c>
      <c r="H39" s="250">
        <f t="shared" si="4"/>
        <v>0</v>
      </c>
      <c r="I39" s="251">
        <f>I40+I41</f>
        <v>0</v>
      </c>
      <c r="J39" s="251">
        <f t="shared" ref="J39:N39" si="5">J40+J41</f>
        <v>0</v>
      </c>
      <c r="K39" s="251">
        <f t="shared" si="5"/>
        <v>0</v>
      </c>
      <c r="L39" s="251">
        <f t="shared" si="5"/>
        <v>0</v>
      </c>
      <c r="M39" s="251">
        <f t="shared" si="5"/>
        <v>0</v>
      </c>
      <c r="N39" s="251">
        <f t="shared" si="5"/>
        <v>0</v>
      </c>
    </row>
    <row r="40" spans="1:14" ht="22.5" hidden="1">
      <c r="A40" s="259"/>
      <c r="B40" s="254"/>
      <c r="C40" s="254"/>
      <c r="D40" s="254"/>
      <c r="E40" s="249" t="s">
        <v>54</v>
      </c>
      <c r="F40" s="254">
        <v>110400</v>
      </c>
      <c r="G40" s="254" t="s">
        <v>55</v>
      </c>
      <c r="H40" s="250">
        <f t="shared" si="4"/>
        <v>0</v>
      </c>
      <c r="I40" s="255"/>
      <c r="J40" s="255"/>
      <c r="K40" s="255"/>
      <c r="L40" s="255"/>
      <c r="M40" s="251"/>
      <c r="N40" s="251"/>
    </row>
    <row r="41" spans="1:14" ht="33.75" hidden="1">
      <c r="A41" s="259"/>
      <c r="B41" s="254"/>
      <c r="C41" s="254"/>
      <c r="D41" s="254"/>
      <c r="E41" s="260" t="s">
        <v>56</v>
      </c>
      <c r="F41" s="254">
        <v>130330</v>
      </c>
      <c r="G41" s="254" t="s">
        <v>57</v>
      </c>
      <c r="H41" s="250">
        <f t="shared" si="4"/>
        <v>0</v>
      </c>
      <c r="I41" s="255"/>
      <c r="J41" s="255"/>
      <c r="K41" s="255"/>
      <c r="L41" s="255"/>
      <c r="M41" s="251"/>
      <c r="N41" s="251"/>
    </row>
    <row r="42" spans="1:14" ht="14.25" hidden="1" customHeight="1">
      <c r="A42" s="246"/>
      <c r="B42" s="247"/>
      <c r="C42" s="247"/>
      <c r="D42" s="248">
        <v>213</v>
      </c>
      <c r="E42" s="249"/>
      <c r="F42" s="248">
        <v>110200</v>
      </c>
      <c r="G42" s="248" t="s">
        <v>58</v>
      </c>
      <c r="H42" s="250">
        <f t="shared" si="4"/>
        <v>0</v>
      </c>
      <c r="I42" s="251">
        <f>SUM(I43:I46)</f>
        <v>0</v>
      </c>
      <c r="J42" s="251">
        <f t="shared" ref="J42:N42" si="6">SUM(J43:J46)</f>
        <v>0</v>
      </c>
      <c r="K42" s="251">
        <f t="shared" si="6"/>
        <v>0</v>
      </c>
      <c r="L42" s="251">
        <f t="shared" si="6"/>
        <v>0</v>
      </c>
      <c r="M42" s="251">
        <f t="shared" si="6"/>
        <v>0</v>
      </c>
      <c r="N42" s="251">
        <f t="shared" si="6"/>
        <v>0</v>
      </c>
    </row>
    <row r="43" spans="1:14" ht="22.5" hidden="1">
      <c r="A43" s="252"/>
      <c r="B43" s="253"/>
      <c r="C43" s="253"/>
      <c r="D43" s="254"/>
      <c r="E43" s="249" t="s">
        <v>59</v>
      </c>
      <c r="F43" s="254"/>
      <c r="G43" s="254" t="s">
        <v>60</v>
      </c>
      <c r="H43" s="250">
        <f t="shared" si="4"/>
        <v>0</v>
      </c>
      <c r="I43" s="255"/>
      <c r="J43" s="255"/>
      <c r="K43" s="255"/>
      <c r="L43" s="255"/>
      <c r="M43" s="251"/>
      <c r="N43" s="251"/>
    </row>
    <row r="44" spans="1:14" ht="45" hidden="1">
      <c r="A44" s="252"/>
      <c r="B44" s="253"/>
      <c r="C44" s="253"/>
      <c r="D44" s="254"/>
      <c r="E44" s="249" t="s">
        <v>61</v>
      </c>
      <c r="F44" s="254"/>
      <c r="G44" s="254" t="s">
        <v>48</v>
      </c>
      <c r="H44" s="250">
        <f t="shared" si="4"/>
        <v>0</v>
      </c>
      <c r="I44" s="255"/>
      <c r="J44" s="255"/>
      <c r="K44" s="255"/>
      <c r="L44" s="255"/>
      <c r="M44" s="251"/>
      <c r="N44" s="251"/>
    </row>
    <row r="45" spans="1:14" ht="22.5" hidden="1">
      <c r="A45" s="252"/>
      <c r="B45" s="253"/>
      <c r="C45" s="253"/>
      <c r="D45" s="254"/>
      <c r="E45" s="249" t="s">
        <v>62</v>
      </c>
      <c r="F45" s="254"/>
      <c r="G45" s="254" t="s">
        <v>50</v>
      </c>
      <c r="H45" s="250">
        <f t="shared" si="4"/>
        <v>0</v>
      </c>
      <c r="I45" s="255"/>
      <c r="J45" s="255"/>
      <c r="K45" s="255"/>
      <c r="L45" s="255"/>
      <c r="M45" s="251"/>
      <c r="N45" s="251"/>
    </row>
    <row r="46" spans="1:14" ht="48" hidden="1" customHeight="1">
      <c r="A46" s="252"/>
      <c r="B46" s="253"/>
      <c r="C46" s="253"/>
      <c r="D46" s="254"/>
      <c r="E46" s="249" t="s">
        <v>63</v>
      </c>
      <c r="F46" s="254"/>
      <c r="G46" s="254" t="s">
        <v>64</v>
      </c>
      <c r="H46" s="250">
        <f t="shared" si="4"/>
        <v>0</v>
      </c>
      <c r="I46" s="255"/>
      <c r="J46" s="255"/>
      <c r="K46" s="255"/>
      <c r="L46" s="255"/>
      <c r="M46" s="251"/>
      <c r="N46" s="251"/>
    </row>
    <row r="47" spans="1:14">
      <c r="A47" s="261"/>
      <c r="B47" s="248"/>
      <c r="C47" s="247"/>
      <c r="D47" s="248">
        <v>221</v>
      </c>
      <c r="E47" s="249"/>
      <c r="F47" s="248">
        <v>110600</v>
      </c>
      <c r="G47" s="248" t="s">
        <v>65</v>
      </c>
      <c r="H47" s="250">
        <f t="shared" si="4"/>
        <v>7</v>
      </c>
      <c r="I47" s="251">
        <f>SUM(I48:I49)</f>
        <v>2</v>
      </c>
      <c r="J47" s="251">
        <f t="shared" ref="J47:N47" si="7">SUM(J48:J49)</f>
        <v>2</v>
      </c>
      <c r="K47" s="251">
        <f t="shared" si="7"/>
        <v>2</v>
      </c>
      <c r="L47" s="251">
        <f t="shared" si="7"/>
        <v>1</v>
      </c>
      <c r="M47" s="251">
        <f t="shared" si="7"/>
        <v>7</v>
      </c>
      <c r="N47" s="251">
        <f t="shared" si="7"/>
        <v>7</v>
      </c>
    </row>
    <row r="48" spans="1:14">
      <c r="A48" s="259"/>
      <c r="B48" s="254"/>
      <c r="C48" s="262"/>
      <c r="D48" s="254"/>
      <c r="E48" s="263" t="s">
        <v>66</v>
      </c>
      <c r="F48" s="254"/>
      <c r="G48" s="254" t="s">
        <v>65</v>
      </c>
      <c r="H48" s="250">
        <f t="shared" si="4"/>
        <v>7</v>
      </c>
      <c r="I48" s="255">
        <v>2</v>
      </c>
      <c r="J48" s="255">
        <v>2</v>
      </c>
      <c r="K48" s="255">
        <v>2</v>
      </c>
      <c r="L48" s="255">
        <v>1</v>
      </c>
      <c r="M48" s="251">
        <v>7</v>
      </c>
      <c r="N48" s="251">
        <v>7</v>
      </c>
    </row>
    <row r="49" spans="1:14">
      <c r="A49" s="259"/>
      <c r="B49" s="254"/>
      <c r="C49" s="262"/>
      <c r="D49" s="254"/>
      <c r="E49" s="263" t="s">
        <v>67</v>
      </c>
      <c r="F49" s="254"/>
      <c r="G49" s="254" t="s">
        <v>68</v>
      </c>
      <c r="H49" s="250">
        <f t="shared" si="4"/>
        <v>0</v>
      </c>
      <c r="I49" s="255"/>
      <c r="J49" s="255"/>
      <c r="K49" s="255"/>
      <c r="L49" s="255"/>
      <c r="M49" s="251"/>
      <c r="N49" s="251"/>
    </row>
    <row r="50" spans="1:14" hidden="1">
      <c r="A50" s="264"/>
      <c r="B50" s="265"/>
      <c r="C50" s="247"/>
      <c r="D50" s="248">
        <v>222</v>
      </c>
      <c r="E50" s="249"/>
      <c r="F50" s="248"/>
      <c r="G50" s="248" t="s">
        <v>69</v>
      </c>
      <c r="H50" s="250">
        <f t="shared" si="4"/>
        <v>0</v>
      </c>
      <c r="I50" s="251">
        <f>SUM(I51:I54)</f>
        <v>0</v>
      </c>
      <c r="J50" s="251">
        <f t="shared" ref="J50:N50" si="8">SUM(J51:J54)</f>
        <v>0</v>
      </c>
      <c r="K50" s="251">
        <f t="shared" si="8"/>
        <v>0</v>
      </c>
      <c r="L50" s="251">
        <f t="shared" si="8"/>
        <v>0</v>
      </c>
      <c r="M50" s="251">
        <f t="shared" si="8"/>
        <v>0</v>
      </c>
      <c r="N50" s="251">
        <f t="shared" si="8"/>
        <v>0</v>
      </c>
    </row>
    <row r="51" spans="1:14" ht="22.5" hidden="1">
      <c r="A51" s="266"/>
      <c r="B51" s="267"/>
      <c r="C51" s="267"/>
      <c r="D51" s="254"/>
      <c r="E51" s="249" t="s">
        <v>70</v>
      </c>
      <c r="F51" s="254">
        <v>110520</v>
      </c>
      <c r="G51" s="254" t="s">
        <v>71</v>
      </c>
      <c r="H51" s="250">
        <f t="shared" si="4"/>
        <v>0</v>
      </c>
      <c r="I51" s="255"/>
      <c r="J51" s="255"/>
      <c r="K51" s="255"/>
      <c r="L51" s="255"/>
      <c r="M51" s="251"/>
      <c r="N51" s="251"/>
    </row>
    <row r="52" spans="1:14" ht="22.5" hidden="1">
      <c r="A52" s="266"/>
      <c r="B52" s="267"/>
      <c r="C52" s="267"/>
      <c r="D52" s="268"/>
      <c r="E52" s="249" t="s">
        <v>72</v>
      </c>
      <c r="F52" s="254">
        <v>110400</v>
      </c>
      <c r="G52" s="254" t="s">
        <v>73</v>
      </c>
      <c r="H52" s="250">
        <f t="shared" si="4"/>
        <v>0</v>
      </c>
      <c r="I52" s="255"/>
      <c r="J52" s="255"/>
      <c r="K52" s="255"/>
      <c r="L52" s="255"/>
      <c r="M52" s="251"/>
      <c r="N52" s="251"/>
    </row>
    <row r="53" spans="1:14" ht="33.75" hidden="1">
      <c r="A53" s="266"/>
      <c r="B53" s="267"/>
      <c r="C53" s="269"/>
      <c r="D53" s="268"/>
      <c r="E53" s="249" t="s">
        <v>74</v>
      </c>
      <c r="F53" s="254"/>
      <c r="G53" s="254" t="s">
        <v>75</v>
      </c>
      <c r="H53" s="250">
        <f t="shared" si="4"/>
        <v>0</v>
      </c>
      <c r="I53" s="255"/>
      <c r="J53" s="255"/>
      <c r="K53" s="255"/>
      <c r="L53" s="255"/>
      <c r="M53" s="251"/>
      <c r="N53" s="251"/>
    </row>
    <row r="54" spans="1:14" ht="22.5" hidden="1">
      <c r="A54" s="266"/>
      <c r="B54" s="267"/>
      <c r="C54" s="269"/>
      <c r="D54" s="268"/>
      <c r="E54" s="249" t="s">
        <v>76</v>
      </c>
      <c r="F54" s="254"/>
      <c r="G54" s="254" t="s">
        <v>77</v>
      </c>
      <c r="H54" s="250">
        <f t="shared" si="4"/>
        <v>0</v>
      </c>
      <c r="I54" s="255"/>
      <c r="J54" s="255"/>
      <c r="K54" s="255"/>
      <c r="L54" s="255"/>
      <c r="M54" s="251"/>
      <c r="N54" s="251"/>
    </row>
    <row r="55" spans="1:14">
      <c r="A55" s="256"/>
      <c r="B55" s="257"/>
      <c r="C55" s="247"/>
      <c r="D55" s="257">
        <v>226</v>
      </c>
      <c r="E55" s="258"/>
      <c r="F55" s="257"/>
      <c r="G55" s="257" t="s">
        <v>78</v>
      </c>
      <c r="H55" s="250">
        <f t="shared" si="4"/>
        <v>46</v>
      </c>
      <c r="I55" s="251">
        <f>SUM(I56:I97)</f>
        <v>11</v>
      </c>
      <c r="J55" s="251">
        <f t="shared" ref="J55:N55" si="9">SUM(J56:J97)</f>
        <v>31</v>
      </c>
      <c r="K55" s="251">
        <f t="shared" si="9"/>
        <v>2</v>
      </c>
      <c r="L55" s="251">
        <f t="shared" si="9"/>
        <v>2</v>
      </c>
      <c r="M55" s="251">
        <f t="shared" si="9"/>
        <v>46</v>
      </c>
      <c r="N55" s="251">
        <f t="shared" si="9"/>
        <v>46</v>
      </c>
    </row>
    <row r="56" spans="1:14" ht="22.5" hidden="1">
      <c r="A56" s="270"/>
      <c r="B56" s="268"/>
      <c r="C56" s="268"/>
      <c r="D56" s="268"/>
      <c r="E56" s="249" t="s">
        <v>79</v>
      </c>
      <c r="F56" s="268"/>
      <c r="G56" s="254" t="s">
        <v>80</v>
      </c>
      <c r="H56" s="250">
        <f t="shared" si="4"/>
        <v>0</v>
      </c>
      <c r="I56" s="255"/>
      <c r="J56" s="255"/>
      <c r="K56" s="255"/>
      <c r="L56" s="255"/>
      <c r="M56" s="251"/>
      <c r="N56" s="251"/>
    </row>
    <row r="57" spans="1:14" hidden="1">
      <c r="A57" s="270"/>
      <c r="B57" s="268"/>
      <c r="C57" s="253"/>
      <c r="D57" s="268"/>
      <c r="E57" s="249" t="s">
        <v>81</v>
      </c>
      <c r="F57" s="268"/>
      <c r="G57" s="254" t="s">
        <v>82</v>
      </c>
      <c r="H57" s="250">
        <f t="shared" si="4"/>
        <v>0</v>
      </c>
      <c r="I57" s="255"/>
      <c r="J57" s="255"/>
      <c r="K57" s="255"/>
      <c r="L57" s="255"/>
      <c r="M57" s="251"/>
      <c r="N57" s="251"/>
    </row>
    <row r="58" spans="1:14" ht="22.5" hidden="1">
      <c r="A58" s="270"/>
      <c r="B58" s="268"/>
      <c r="C58" s="253"/>
      <c r="D58" s="268"/>
      <c r="E58" s="249" t="s">
        <v>83</v>
      </c>
      <c r="F58" s="268"/>
      <c r="G58" s="254" t="s">
        <v>84</v>
      </c>
      <c r="H58" s="250">
        <f t="shared" si="4"/>
        <v>0</v>
      </c>
      <c r="I58" s="255"/>
      <c r="J58" s="255"/>
      <c r="K58" s="255"/>
      <c r="L58" s="255"/>
      <c r="M58" s="251"/>
      <c r="N58" s="251"/>
    </row>
    <row r="59" spans="1:14" ht="22.5" hidden="1">
      <c r="A59" s="270"/>
      <c r="B59" s="268"/>
      <c r="C59" s="253"/>
      <c r="D59" s="268"/>
      <c r="E59" s="249" t="s">
        <v>85</v>
      </c>
      <c r="F59" s="268"/>
      <c r="G59" s="254" t="s">
        <v>86</v>
      </c>
      <c r="H59" s="250">
        <f t="shared" si="4"/>
        <v>0</v>
      </c>
      <c r="I59" s="255"/>
      <c r="J59" s="255"/>
      <c r="K59" s="255"/>
      <c r="L59" s="255"/>
      <c r="M59" s="251"/>
      <c r="N59" s="251"/>
    </row>
    <row r="60" spans="1:14">
      <c r="A60" s="270"/>
      <c r="B60" s="268"/>
      <c r="C60" s="253"/>
      <c r="D60" s="268"/>
      <c r="E60" s="249" t="s">
        <v>87</v>
      </c>
      <c r="F60" s="268"/>
      <c r="G60" s="254" t="s">
        <v>88</v>
      </c>
      <c r="H60" s="250">
        <f t="shared" si="4"/>
        <v>8</v>
      </c>
      <c r="I60" s="255">
        <v>2</v>
      </c>
      <c r="J60" s="255">
        <v>2</v>
      </c>
      <c r="K60" s="255">
        <v>2</v>
      </c>
      <c r="L60" s="255">
        <v>2</v>
      </c>
      <c r="M60" s="251">
        <v>8</v>
      </c>
      <c r="N60" s="251">
        <v>8</v>
      </c>
    </row>
    <row r="61" spans="1:14">
      <c r="A61" s="270"/>
      <c r="B61" s="268"/>
      <c r="C61" s="253"/>
      <c r="D61" s="268"/>
      <c r="E61" s="249" t="s">
        <v>89</v>
      </c>
      <c r="F61" s="268"/>
      <c r="G61" s="254" t="s">
        <v>90</v>
      </c>
      <c r="H61" s="250">
        <f t="shared" si="4"/>
        <v>4</v>
      </c>
      <c r="I61" s="255">
        <v>4</v>
      </c>
      <c r="J61" s="255"/>
      <c r="K61" s="255"/>
      <c r="L61" s="255"/>
      <c r="M61" s="251">
        <v>4</v>
      </c>
      <c r="N61" s="251">
        <v>4</v>
      </c>
    </row>
    <row r="62" spans="1:14" hidden="1">
      <c r="A62" s="266"/>
      <c r="B62" s="267"/>
      <c r="C62" s="267"/>
      <c r="D62" s="254"/>
      <c r="E62" s="249" t="s">
        <v>91</v>
      </c>
      <c r="F62" s="254"/>
      <c r="G62" s="254" t="s">
        <v>92</v>
      </c>
      <c r="H62" s="250">
        <f t="shared" si="4"/>
        <v>0</v>
      </c>
      <c r="I62" s="255"/>
      <c r="J62" s="255"/>
      <c r="K62" s="255"/>
      <c r="L62" s="255"/>
      <c r="M62" s="251"/>
      <c r="N62" s="251"/>
    </row>
    <row r="63" spans="1:14" ht="22.5" hidden="1">
      <c r="A63" s="266"/>
      <c r="B63" s="267"/>
      <c r="C63" s="267"/>
      <c r="D63" s="254"/>
      <c r="E63" s="249" t="s">
        <v>93</v>
      </c>
      <c r="F63" s="254"/>
      <c r="G63" s="254" t="s">
        <v>94</v>
      </c>
      <c r="H63" s="250">
        <f t="shared" si="4"/>
        <v>0</v>
      </c>
      <c r="I63" s="255"/>
      <c r="J63" s="255"/>
      <c r="K63" s="255"/>
      <c r="L63" s="255"/>
      <c r="M63" s="251"/>
      <c r="N63" s="251"/>
    </row>
    <row r="64" spans="1:14" ht="22.5" hidden="1">
      <c r="A64" s="266"/>
      <c r="B64" s="267"/>
      <c r="C64" s="267"/>
      <c r="D64" s="254"/>
      <c r="E64" s="249" t="s">
        <v>95</v>
      </c>
      <c r="F64" s="254">
        <v>110510</v>
      </c>
      <c r="G64" s="254" t="s">
        <v>96</v>
      </c>
      <c r="H64" s="250">
        <f t="shared" si="4"/>
        <v>0</v>
      </c>
      <c r="I64" s="255"/>
      <c r="J64" s="255"/>
      <c r="K64" s="255"/>
      <c r="L64" s="255"/>
      <c r="M64" s="251"/>
      <c r="N64" s="251"/>
    </row>
    <row r="65" spans="1:14" ht="22.5" hidden="1">
      <c r="A65" s="266"/>
      <c r="B65" s="267"/>
      <c r="C65" s="267"/>
      <c r="D65" s="254"/>
      <c r="E65" s="260" t="s">
        <v>97</v>
      </c>
      <c r="F65" s="254">
        <v>111040</v>
      </c>
      <c r="G65" s="254" t="s">
        <v>98</v>
      </c>
      <c r="H65" s="250">
        <f t="shared" si="4"/>
        <v>0</v>
      </c>
      <c r="I65" s="255"/>
      <c r="J65" s="255"/>
      <c r="K65" s="255"/>
      <c r="L65" s="255"/>
      <c r="M65" s="251"/>
      <c r="N65" s="251"/>
    </row>
    <row r="66" spans="1:14" ht="22.5" hidden="1">
      <c r="A66" s="266"/>
      <c r="B66" s="267"/>
      <c r="C66" s="267"/>
      <c r="D66" s="254"/>
      <c r="E66" s="260" t="s">
        <v>99</v>
      </c>
      <c r="F66" s="254"/>
      <c r="G66" s="254" t="s">
        <v>100</v>
      </c>
      <c r="H66" s="250">
        <f t="shared" si="4"/>
        <v>0</v>
      </c>
      <c r="I66" s="255"/>
      <c r="J66" s="255"/>
      <c r="K66" s="255"/>
      <c r="L66" s="255"/>
      <c r="M66" s="251"/>
      <c r="N66" s="251"/>
    </row>
    <row r="67" spans="1:14" ht="45">
      <c r="A67" s="266"/>
      <c r="B67" s="267"/>
      <c r="C67" s="267"/>
      <c r="D67" s="254"/>
      <c r="E67" s="260" t="s">
        <v>101</v>
      </c>
      <c r="F67" s="254"/>
      <c r="G67" s="254" t="s">
        <v>102</v>
      </c>
      <c r="H67" s="250">
        <f t="shared" si="4"/>
        <v>19</v>
      </c>
      <c r="I67" s="255"/>
      <c r="J67" s="255">
        <v>19</v>
      </c>
      <c r="K67" s="255"/>
      <c r="L67" s="255"/>
      <c r="M67" s="251">
        <v>19</v>
      </c>
      <c r="N67" s="251">
        <v>19</v>
      </c>
    </row>
    <row r="68" spans="1:14">
      <c r="A68" s="266"/>
      <c r="B68" s="267"/>
      <c r="C68" s="267"/>
      <c r="D68" s="254"/>
      <c r="E68" s="260" t="s">
        <v>103</v>
      </c>
      <c r="F68" s="254"/>
      <c r="G68" s="254" t="s">
        <v>104</v>
      </c>
      <c r="H68" s="250">
        <f t="shared" si="4"/>
        <v>3</v>
      </c>
      <c r="I68" s="255">
        <v>3</v>
      </c>
      <c r="J68" s="255"/>
      <c r="K68" s="255"/>
      <c r="L68" s="255"/>
      <c r="M68" s="251">
        <v>3</v>
      </c>
      <c r="N68" s="251">
        <v>3</v>
      </c>
    </row>
    <row r="69" spans="1:14" ht="22.5" hidden="1">
      <c r="A69" s="266"/>
      <c r="B69" s="267"/>
      <c r="C69" s="267"/>
      <c r="D69" s="254"/>
      <c r="E69" s="260" t="s">
        <v>371</v>
      </c>
      <c r="F69" s="254"/>
      <c r="G69" s="254" t="s">
        <v>372</v>
      </c>
      <c r="H69" s="250">
        <f t="shared" si="4"/>
        <v>0</v>
      </c>
      <c r="I69" s="255"/>
      <c r="J69" s="255"/>
      <c r="K69" s="255"/>
      <c r="L69" s="255"/>
      <c r="M69" s="251"/>
      <c r="N69" s="251"/>
    </row>
    <row r="70" spans="1:14" ht="33.75">
      <c r="A70" s="266"/>
      <c r="B70" s="267"/>
      <c r="C70" s="267"/>
      <c r="D70" s="254"/>
      <c r="E70" s="260" t="s">
        <v>373</v>
      </c>
      <c r="F70" s="254"/>
      <c r="G70" s="254" t="s">
        <v>374</v>
      </c>
      <c r="H70" s="250">
        <f t="shared" si="4"/>
        <v>2</v>
      </c>
      <c r="I70" s="255"/>
      <c r="J70" s="255">
        <v>2</v>
      </c>
      <c r="K70" s="255"/>
      <c r="L70" s="255"/>
      <c r="M70" s="251">
        <v>2</v>
      </c>
      <c r="N70" s="251">
        <v>2</v>
      </c>
    </row>
    <row r="71" spans="1:14">
      <c r="A71" s="266"/>
      <c r="B71" s="267"/>
      <c r="C71" s="267"/>
      <c r="D71" s="254"/>
      <c r="E71" s="260" t="s">
        <v>107</v>
      </c>
      <c r="F71" s="254"/>
      <c r="G71" s="254" t="s">
        <v>108</v>
      </c>
      <c r="H71" s="250">
        <f t="shared" si="4"/>
        <v>5</v>
      </c>
      <c r="I71" s="255"/>
      <c r="J71" s="255">
        <v>5</v>
      </c>
      <c r="K71" s="255"/>
      <c r="L71" s="255"/>
      <c r="M71" s="251">
        <v>5</v>
      </c>
      <c r="N71" s="251">
        <v>5</v>
      </c>
    </row>
    <row r="72" spans="1:14" ht="22.5" hidden="1">
      <c r="A72" s="266"/>
      <c r="B72" s="267"/>
      <c r="C72" s="267"/>
      <c r="D72" s="254"/>
      <c r="E72" s="260" t="s">
        <v>109</v>
      </c>
      <c r="F72" s="254"/>
      <c r="G72" s="254" t="s">
        <v>110</v>
      </c>
      <c r="H72" s="250">
        <f t="shared" si="4"/>
        <v>0</v>
      </c>
      <c r="I72" s="255"/>
      <c r="J72" s="255"/>
      <c r="K72" s="255"/>
      <c r="L72" s="255"/>
      <c r="M72" s="251"/>
      <c r="N72" s="251"/>
    </row>
    <row r="73" spans="1:14" ht="33.75" hidden="1">
      <c r="A73" s="266"/>
      <c r="B73" s="267"/>
      <c r="C73" s="267"/>
      <c r="D73" s="254"/>
      <c r="E73" s="260" t="s">
        <v>111</v>
      </c>
      <c r="F73" s="254"/>
      <c r="G73" s="254" t="s">
        <v>112</v>
      </c>
      <c r="H73" s="250">
        <f t="shared" si="4"/>
        <v>0</v>
      </c>
      <c r="I73" s="255"/>
      <c r="J73" s="255"/>
      <c r="K73" s="255"/>
      <c r="L73" s="255"/>
      <c r="M73" s="251"/>
      <c r="N73" s="251"/>
    </row>
    <row r="74" spans="1:14" ht="33.75" hidden="1">
      <c r="A74" s="266"/>
      <c r="B74" s="267"/>
      <c r="C74" s="267"/>
      <c r="D74" s="254"/>
      <c r="E74" s="260" t="s">
        <v>113</v>
      </c>
      <c r="F74" s="254"/>
      <c r="G74" s="254" t="s">
        <v>114</v>
      </c>
      <c r="H74" s="250">
        <f t="shared" si="4"/>
        <v>0</v>
      </c>
      <c r="I74" s="255"/>
      <c r="J74" s="255"/>
      <c r="K74" s="255"/>
      <c r="L74" s="255"/>
      <c r="M74" s="251"/>
      <c r="N74" s="251"/>
    </row>
    <row r="75" spans="1:14" ht="22.5" hidden="1">
      <c r="A75" s="266"/>
      <c r="B75" s="267"/>
      <c r="C75" s="267"/>
      <c r="D75" s="254"/>
      <c r="E75" s="271" t="s">
        <v>115</v>
      </c>
      <c r="F75" s="254"/>
      <c r="G75" s="254" t="s">
        <v>116</v>
      </c>
      <c r="H75" s="250">
        <f t="shared" si="4"/>
        <v>0</v>
      </c>
      <c r="I75" s="255"/>
      <c r="J75" s="255"/>
      <c r="K75" s="255"/>
      <c r="L75" s="255"/>
      <c r="M75" s="251"/>
      <c r="N75" s="251"/>
    </row>
    <row r="76" spans="1:14" ht="22.5" hidden="1">
      <c r="A76" s="266"/>
      <c r="B76" s="267"/>
      <c r="C76" s="267"/>
      <c r="D76" s="254"/>
      <c r="E76" s="271" t="s">
        <v>117</v>
      </c>
      <c r="F76" s="254"/>
      <c r="G76" s="254" t="s">
        <v>118</v>
      </c>
      <c r="H76" s="250">
        <f t="shared" si="4"/>
        <v>0</v>
      </c>
      <c r="I76" s="255"/>
      <c r="J76" s="255"/>
      <c r="K76" s="255"/>
      <c r="L76" s="255"/>
      <c r="M76" s="251"/>
      <c r="N76" s="251"/>
    </row>
    <row r="77" spans="1:14" hidden="1">
      <c r="A77" s="266"/>
      <c r="B77" s="267"/>
      <c r="C77" s="267"/>
      <c r="D77" s="254"/>
      <c r="E77" s="271" t="s">
        <v>119</v>
      </c>
      <c r="F77" s="254"/>
      <c r="G77" s="254" t="s">
        <v>120</v>
      </c>
      <c r="H77" s="250">
        <f t="shared" si="4"/>
        <v>0</v>
      </c>
      <c r="I77" s="255"/>
      <c r="J77" s="255"/>
      <c r="K77" s="255"/>
      <c r="L77" s="255"/>
      <c r="M77" s="251"/>
      <c r="N77" s="251"/>
    </row>
    <row r="78" spans="1:14" hidden="1">
      <c r="A78" s="266"/>
      <c r="B78" s="267"/>
      <c r="C78" s="267"/>
      <c r="D78" s="254"/>
      <c r="E78" s="271" t="s">
        <v>121</v>
      </c>
      <c r="F78" s="254"/>
      <c r="G78" s="254" t="s">
        <v>122</v>
      </c>
      <c r="H78" s="250">
        <f t="shared" si="4"/>
        <v>0</v>
      </c>
      <c r="I78" s="255"/>
      <c r="J78" s="255"/>
      <c r="K78" s="255"/>
      <c r="L78" s="255"/>
      <c r="M78" s="251"/>
      <c r="N78" s="251"/>
    </row>
    <row r="79" spans="1:14" ht="22.5" hidden="1">
      <c r="A79" s="266"/>
      <c r="B79" s="267"/>
      <c r="C79" s="267"/>
      <c r="D79" s="268"/>
      <c r="E79" s="271" t="s">
        <v>123</v>
      </c>
      <c r="F79" s="254">
        <v>110400</v>
      </c>
      <c r="G79" s="254" t="s">
        <v>124</v>
      </c>
      <c r="H79" s="250">
        <f t="shared" si="4"/>
        <v>0</v>
      </c>
      <c r="I79" s="255"/>
      <c r="J79" s="255"/>
      <c r="K79" s="255"/>
      <c r="L79" s="255"/>
      <c r="M79" s="251"/>
      <c r="N79" s="251"/>
    </row>
    <row r="80" spans="1:14" hidden="1">
      <c r="A80" s="266"/>
      <c r="B80" s="267"/>
      <c r="C80" s="269"/>
      <c r="D80" s="268"/>
      <c r="E80" s="249" t="s">
        <v>125</v>
      </c>
      <c r="F80" s="254"/>
      <c r="G80" s="254" t="s">
        <v>126</v>
      </c>
      <c r="H80" s="250">
        <f t="shared" si="4"/>
        <v>0</v>
      </c>
      <c r="I80" s="255"/>
      <c r="J80" s="255"/>
      <c r="K80" s="255"/>
      <c r="L80" s="255"/>
      <c r="M80" s="251"/>
      <c r="N80" s="251"/>
    </row>
    <row r="81" spans="1:14" ht="22.5" hidden="1">
      <c r="A81" s="266"/>
      <c r="B81" s="267"/>
      <c r="C81" s="269"/>
      <c r="D81" s="268"/>
      <c r="E81" s="249" t="s">
        <v>127</v>
      </c>
      <c r="F81" s="254"/>
      <c r="G81" s="254" t="s">
        <v>128</v>
      </c>
      <c r="H81" s="250">
        <f t="shared" si="4"/>
        <v>0</v>
      </c>
      <c r="I81" s="255"/>
      <c r="J81" s="255"/>
      <c r="K81" s="255"/>
      <c r="L81" s="255"/>
      <c r="M81" s="251"/>
      <c r="N81" s="251"/>
    </row>
    <row r="82" spans="1:14" ht="33.75" hidden="1">
      <c r="A82" s="266"/>
      <c r="B82" s="267"/>
      <c r="C82" s="269"/>
      <c r="D82" s="268"/>
      <c r="E82" s="249" t="s">
        <v>129</v>
      </c>
      <c r="F82" s="254"/>
      <c r="G82" s="254" t="s">
        <v>130</v>
      </c>
      <c r="H82" s="250">
        <f t="shared" si="4"/>
        <v>0</v>
      </c>
      <c r="I82" s="255"/>
      <c r="J82" s="255"/>
      <c r="K82" s="255"/>
      <c r="L82" s="255"/>
      <c r="M82" s="251"/>
      <c r="N82" s="251"/>
    </row>
    <row r="83" spans="1:14" ht="36" hidden="1" customHeight="1">
      <c r="A83" s="266"/>
      <c r="B83" s="267"/>
      <c r="C83" s="269"/>
      <c r="D83" s="268"/>
      <c r="E83" s="249" t="s">
        <v>131</v>
      </c>
      <c r="F83" s="254"/>
      <c r="G83" s="254" t="s">
        <v>375</v>
      </c>
      <c r="H83" s="250">
        <f t="shared" si="4"/>
        <v>0</v>
      </c>
      <c r="I83" s="255"/>
      <c r="J83" s="255"/>
      <c r="K83" s="255"/>
      <c r="L83" s="255"/>
      <c r="M83" s="251"/>
      <c r="N83" s="251"/>
    </row>
    <row r="84" spans="1:14" ht="33.75" hidden="1" customHeight="1">
      <c r="A84" s="266"/>
      <c r="B84" s="267"/>
      <c r="C84" s="269"/>
      <c r="D84" s="268"/>
      <c r="E84" s="249" t="s">
        <v>133</v>
      </c>
      <c r="F84" s="254"/>
      <c r="G84" s="254" t="s">
        <v>134</v>
      </c>
      <c r="H84" s="250">
        <f t="shared" si="4"/>
        <v>0</v>
      </c>
      <c r="I84" s="255"/>
      <c r="J84" s="255"/>
      <c r="K84" s="255"/>
      <c r="L84" s="255"/>
      <c r="M84" s="251"/>
      <c r="N84" s="251"/>
    </row>
    <row r="85" spans="1:14" ht="28.5" hidden="1" customHeight="1">
      <c r="A85" s="266"/>
      <c r="B85" s="267"/>
      <c r="C85" s="269"/>
      <c r="D85" s="268"/>
      <c r="E85" s="249" t="s">
        <v>135</v>
      </c>
      <c r="F85" s="254"/>
      <c r="G85" s="254" t="s">
        <v>136</v>
      </c>
      <c r="H85" s="250">
        <f t="shared" si="4"/>
        <v>0</v>
      </c>
      <c r="I85" s="255"/>
      <c r="J85" s="255"/>
      <c r="K85" s="255"/>
      <c r="L85" s="255"/>
      <c r="M85" s="251"/>
      <c r="N85" s="251"/>
    </row>
    <row r="86" spans="1:14" ht="12.75" customHeight="1">
      <c r="A86" s="266"/>
      <c r="B86" s="267"/>
      <c r="C86" s="269"/>
      <c r="D86" s="268"/>
      <c r="E86" s="249" t="s">
        <v>137</v>
      </c>
      <c r="F86" s="254"/>
      <c r="G86" s="254" t="s">
        <v>138</v>
      </c>
      <c r="H86" s="250">
        <f t="shared" si="4"/>
        <v>2</v>
      </c>
      <c r="I86" s="255"/>
      <c r="J86" s="255">
        <v>2</v>
      </c>
      <c r="K86" s="255"/>
      <c r="L86" s="255"/>
      <c r="M86" s="251">
        <v>2</v>
      </c>
      <c r="N86" s="251">
        <v>2</v>
      </c>
    </row>
    <row r="87" spans="1:14" ht="33.75" hidden="1">
      <c r="A87" s="266"/>
      <c r="B87" s="267"/>
      <c r="C87" s="269"/>
      <c r="D87" s="268"/>
      <c r="E87" s="249" t="s">
        <v>139</v>
      </c>
      <c r="F87" s="254"/>
      <c r="G87" s="254" t="s">
        <v>140</v>
      </c>
      <c r="H87" s="250">
        <f t="shared" si="4"/>
        <v>0</v>
      </c>
      <c r="I87" s="255"/>
      <c r="J87" s="255"/>
      <c r="K87" s="255"/>
      <c r="L87" s="255"/>
      <c r="M87" s="251"/>
      <c r="N87" s="251"/>
    </row>
    <row r="88" spans="1:14" ht="22.5" hidden="1">
      <c r="A88" s="266"/>
      <c r="B88" s="267"/>
      <c r="C88" s="269"/>
      <c r="D88" s="268"/>
      <c r="E88" s="249" t="s">
        <v>141</v>
      </c>
      <c r="F88" s="254"/>
      <c r="G88" s="254" t="s">
        <v>142</v>
      </c>
      <c r="H88" s="250">
        <f t="shared" si="4"/>
        <v>0</v>
      </c>
      <c r="I88" s="255"/>
      <c r="J88" s="255"/>
      <c r="K88" s="255"/>
      <c r="L88" s="255"/>
      <c r="M88" s="251"/>
      <c r="N88" s="251"/>
    </row>
    <row r="89" spans="1:14" hidden="1">
      <c r="A89" s="266"/>
      <c r="B89" s="267"/>
      <c r="C89" s="269"/>
      <c r="D89" s="268"/>
      <c r="E89" s="249" t="s">
        <v>143</v>
      </c>
      <c r="F89" s="254"/>
      <c r="G89" s="254" t="s">
        <v>144</v>
      </c>
      <c r="H89" s="250">
        <f t="shared" si="4"/>
        <v>0</v>
      </c>
      <c r="I89" s="255"/>
      <c r="J89" s="255"/>
      <c r="K89" s="255"/>
      <c r="L89" s="255"/>
      <c r="M89" s="251"/>
      <c r="N89" s="251"/>
    </row>
    <row r="90" spans="1:14">
      <c r="A90" s="266"/>
      <c r="B90" s="267"/>
      <c r="C90" s="269"/>
      <c r="D90" s="268"/>
      <c r="E90" s="249" t="s">
        <v>145</v>
      </c>
      <c r="F90" s="254"/>
      <c r="G90" s="254" t="s">
        <v>146</v>
      </c>
      <c r="H90" s="250">
        <f t="shared" si="4"/>
        <v>3</v>
      </c>
      <c r="I90" s="255">
        <v>2</v>
      </c>
      <c r="J90" s="255">
        <v>1</v>
      </c>
      <c r="K90" s="255"/>
      <c r="L90" s="255"/>
      <c r="M90" s="251">
        <v>3</v>
      </c>
      <c r="N90" s="251">
        <v>3</v>
      </c>
    </row>
    <row r="91" spans="1:14" ht="22.5" hidden="1">
      <c r="A91" s="266"/>
      <c r="B91" s="267"/>
      <c r="C91" s="269"/>
      <c r="D91" s="268"/>
      <c r="E91" s="249" t="s">
        <v>147</v>
      </c>
      <c r="F91" s="254"/>
      <c r="G91" s="254" t="s">
        <v>118</v>
      </c>
      <c r="H91" s="250">
        <f t="shared" si="4"/>
        <v>0</v>
      </c>
      <c r="I91" s="255"/>
      <c r="J91" s="255"/>
      <c r="K91" s="255"/>
      <c r="L91" s="255"/>
      <c r="M91" s="251"/>
      <c r="N91" s="251"/>
    </row>
    <row r="92" spans="1:14" hidden="1">
      <c r="A92" s="266"/>
      <c r="B92" s="267"/>
      <c r="C92" s="269"/>
      <c r="D92" s="268"/>
      <c r="E92" s="249" t="s">
        <v>148</v>
      </c>
      <c r="F92" s="254"/>
      <c r="G92" s="254" t="s">
        <v>120</v>
      </c>
      <c r="H92" s="250">
        <f t="shared" si="4"/>
        <v>0</v>
      </c>
      <c r="I92" s="255"/>
      <c r="J92" s="255"/>
      <c r="K92" s="255"/>
      <c r="L92" s="255"/>
      <c r="M92" s="251"/>
      <c r="N92" s="251"/>
    </row>
    <row r="93" spans="1:14" ht="31.5" hidden="1" customHeight="1">
      <c r="A93" s="266"/>
      <c r="B93" s="267"/>
      <c r="C93" s="269"/>
      <c r="D93" s="268"/>
      <c r="E93" s="249" t="s">
        <v>149</v>
      </c>
      <c r="F93" s="254"/>
      <c r="G93" s="254" t="s">
        <v>150</v>
      </c>
      <c r="H93" s="250">
        <f t="shared" si="4"/>
        <v>0</v>
      </c>
      <c r="I93" s="255"/>
      <c r="J93" s="255"/>
      <c r="K93" s="255"/>
      <c r="L93" s="255"/>
      <c r="M93" s="251"/>
      <c r="N93" s="251"/>
    </row>
    <row r="94" spans="1:14" ht="22.5" hidden="1">
      <c r="A94" s="266"/>
      <c r="B94" s="267"/>
      <c r="C94" s="269"/>
      <c r="D94" s="268"/>
      <c r="E94" s="249" t="s">
        <v>151</v>
      </c>
      <c r="F94" s="254"/>
      <c r="G94" s="254" t="s">
        <v>152</v>
      </c>
      <c r="H94" s="250">
        <f t="shared" si="4"/>
        <v>0</v>
      </c>
      <c r="I94" s="255"/>
      <c r="J94" s="255"/>
      <c r="K94" s="255"/>
      <c r="L94" s="255"/>
      <c r="M94" s="251"/>
      <c r="N94" s="251"/>
    </row>
    <row r="95" spans="1:14" ht="25.5" hidden="1" customHeight="1">
      <c r="A95" s="266"/>
      <c r="B95" s="267"/>
      <c r="C95" s="269"/>
      <c r="D95" s="268"/>
      <c r="E95" s="249" t="s">
        <v>153</v>
      </c>
      <c r="F95" s="254"/>
      <c r="G95" s="254" t="s">
        <v>154</v>
      </c>
      <c r="H95" s="250">
        <f t="shared" si="4"/>
        <v>0</v>
      </c>
      <c r="I95" s="255"/>
      <c r="J95" s="255"/>
      <c r="K95" s="255"/>
      <c r="L95" s="255"/>
      <c r="M95" s="251"/>
      <c r="N95" s="251"/>
    </row>
    <row r="96" spans="1:14" ht="16.5" hidden="1" customHeight="1">
      <c r="A96" s="266"/>
      <c r="B96" s="267"/>
      <c r="C96" s="269"/>
      <c r="D96" s="268"/>
      <c r="E96" s="249" t="s">
        <v>155</v>
      </c>
      <c r="F96" s="254"/>
      <c r="G96" s="254" t="s">
        <v>156</v>
      </c>
      <c r="H96" s="250">
        <f t="shared" si="4"/>
        <v>0</v>
      </c>
      <c r="I96" s="255"/>
      <c r="J96" s="255"/>
      <c r="K96" s="255"/>
      <c r="L96" s="255"/>
      <c r="M96" s="251"/>
      <c r="N96" s="251"/>
    </row>
    <row r="97" spans="1:14" ht="27.75" hidden="1" customHeight="1">
      <c r="A97" s="266"/>
      <c r="B97" s="267"/>
      <c r="C97" s="269"/>
      <c r="D97" s="268"/>
      <c r="E97" s="249" t="s">
        <v>157</v>
      </c>
      <c r="F97" s="254"/>
      <c r="G97" s="254" t="s">
        <v>158</v>
      </c>
      <c r="H97" s="250">
        <f t="shared" si="4"/>
        <v>0</v>
      </c>
      <c r="I97" s="255"/>
      <c r="J97" s="255"/>
      <c r="K97" s="255"/>
      <c r="L97" s="255"/>
      <c r="M97" s="251"/>
      <c r="N97" s="251"/>
    </row>
    <row r="98" spans="1:14" ht="12.75" customHeight="1">
      <c r="A98" s="264"/>
      <c r="B98" s="265"/>
      <c r="C98" s="247"/>
      <c r="D98" s="257">
        <v>290</v>
      </c>
      <c r="E98" s="258"/>
      <c r="F98" s="257"/>
      <c r="G98" s="257" t="s">
        <v>159</v>
      </c>
      <c r="H98" s="250">
        <f t="shared" si="4"/>
        <v>31</v>
      </c>
      <c r="I98" s="251">
        <f t="shared" ref="I98:N98" si="10">SUM(I99:I105)</f>
        <v>6</v>
      </c>
      <c r="J98" s="251">
        <f t="shared" si="10"/>
        <v>3</v>
      </c>
      <c r="K98" s="251">
        <f t="shared" si="10"/>
        <v>20</v>
      </c>
      <c r="L98" s="251">
        <f t="shared" si="10"/>
        <v>2</v>
      </c>
      <c r="M98" s="251">
        <f t="shared" si="10"/>
        <v>31</v>
      </c>
      <c r="N98" s="251">
        <f t="shared" si="10"/>
        <v>31</v>
      </c>
    </row>
    <row r="99" spans="1:14" ht="12.75" hidden="1" customHeight="1">
      <c r="A99" s="272"/>
      <c r="B99" s="273"/>
      <c r="C99" s="273"/>
      <c r="D99" s="268"/>
      <c r="E99" s="260" t="s">
        <v>160</v>
      </c>
      <c r="F99" s="268"/>
      <c r="G99" s="254" t="s">
        <v>144</v>
      </c>
      <c r="H99" s="250">
        <f t="shared" si="4"/>
        <v>0</v>
      </c>
      <c r="I99" s="255"/>
      <c r="J99" s="255"/>
      <c r="K99" s="255"/>
      <c r="L99" s="255"/>
      <c r="M99" s="251"/>
      <c r="N99" s="251"/>
    </row>
    <row r="100" spans="1:14" ht="12.75" hidden="1" customHeight="1">
      <c r="A100" s="272"/>
      <c r="B100" s="273"/>
      <c r="C100" s="274"/>
      <c r="D100" s="268"/>
      <c r="E100" s="260" t="s">
        <v>161</v>
      </c>
      <c r="F100" s="268"/>
      <c r="G100" s="254" t="s">
        <v>162</v>
      </c>
      <c r="H100" s="250">
        <f t="shared" si="4"/>
        <v>0</v>
      </c>
      <c r="I100" s="255"/>
      <c r="J100" s="255"/>
      <c r="K100" s="255"/>
      <c r="L100" s="255"/>
      <c r="M100" s="251"/>
      <c r="N100" s="251"/>
    </row>
    <row r="101" spans="1:14" ht="12.75" customHeight="1">
      <c r="A101" s="254"/>
      <c r="B101" s="254"/>
      <c r="C101" s="254"/>
      <c r="D101" s="254"/>
      <c r="E101" s="260" t="s">
        <v>167</v>
      </c>
      <c r="F101" s="254"/>
      <c r="G101" s="254" t="s">
        <v>168</v>
      </c>
      <c r="H101" s="250">
        <f>I101+J101+K101+L101</f>
        <v>0</v>
      </c>
      <c r="I101" s="255"/>
      <c r="J101" s="255"/>
      <c r="K101" s="255"/>
      <c r="L101" s="255"/>
      <c r="M101" s="251"/>
      <c r="N101" s="251"/>
    </row>
    <row r="102" spans="1:14" ht="12.75" customHeight="1">
      <c r="A102" s="254"/>
      <c r="B102" s="254"/>
      <c r="C102" s="262"/>
      <c r="D102" s="254"/>
      <c r="E102" s="260" t="s">
        <v>163</v>
      </c>
      <c r="F102" s="248"/>
      <c r="G102" s="275" t="s">
        <v>164</v>
      </c>
      <c r="H102" s="250">
        <f t="shared" ref="H102:H165" si="11">I102+J102+K102+L102</f>
        <v>5</v>
      </c>
      <c r="I102" s="255">
        <v>2</v>
      </c>
      <c r="J102" s="255">
        <v>1</v>
      </c>
      <c r="K102" s="255">
        <v>1</v>
      </c>
      <c r="L102" s="255">
        <v>1</v>
      </c>
      <c r="M102" s="251">
        <v>5</v>
      </c>
      <c r="N102" s="251">
        <v>5</v>
      </c>
    </row>
    <row r="103" spans="1:14" ht="12.75" customHeight="1">
      <c r="A103" s="254"/>
      <c r="B103" s="254"/>
      <c r="C103" s="254"/>
      <c r="D103" s="254"/>
      <c r="E103" s="260" t="s">
        <v>165</v>
      </c>
      <c r="F103" s="248"/>
      <c r="G103" s="275" t="s">
        <v>166</v>
      </c>
      <c r="H103" s="250">
        <f t="shared" si="11"/>
        <v>7</v>
      </c>
      <c r="I103" s="255">
        <v>2</v>
      </c>
      <c r="J103" s="255">
        <v>2</v>
      </c>
      <c r="K103" s="255">
        <v>2</v>
      </c>
      <c r="L103" s="255">
        <v>1</v>
      </c>
      <c r="M103" s="251">
        <v>7</v>
      </c>
      <c r="N103" s="251">
        <v>7</v>
      </c>
    </row>
    <row r="104" spans="1:14" ht="33.75">
      <c r="A104" s="272"/>
      <c r="B104" s="273"/>
      <c r="C104" s="274"/>
      <c r="D104" s="268"/>
      <c r="E104" s="260" t="s">
        <v>376</v>
      </c>
      <c r="F104" s="268"/>
      <c r="G104" s="254" t="s">
        <v>377</v>
      </c>
      <c r="H104" s="250">
        <f t="shared" si="11"/>
        <v>17</v>
      </c>
      <c r="I104" s="255">
        <v>1</v>
      </c>
      <c r="J104" s="255"/>
      <c r="K104" s="255">
        <v>16</v>
      </c>
      <c r="L104" s="255"/>
      <c r="M104" s="251">
        <v>17</v>
      </c>
      <c r="N104" s="251">
        <v>17</v>
      </c>
    </row>
    <row r="105" spans="1:14" ht="12.75" customHeight="1">
      <c r="A105" s="254"/>
      <c r="B105" s="254"/>
      <c r="C105" s="276"/>
      <c r="D105" s="254"/>
      <c r="E105" s="260" t="s">
        <v>378</v>
      </c>
      <c r="F105" s="254"/>
      <c r="G105" s="254" t="s">
        <v>159</v>
      </c>
      <c r="H105" s="250">
        <f t="shared" si="11"/>
        <v>2</v>
      </c>
      <c r="I105" s="255">
        <v>1</v>
      </c>
      <c r="J105" s="255"/>
      <c r="K105" s="255">
        <v>1</v>
      </c>
      <c r="L105" s="255"/>
      <c r="M105" s="251">
        <v>2</v>
      </c>
      <c r="N105" s="251">
        <v>2</v>
      </c>
    </row>
    <row r="106" spans="1:14" ht="22.5">
      <c r="A106" s="264"/>
      <c r="B106" s="265"/>
      <c r="C106" s="247"/>
      <c r="D106" s="257">
        <v>340</v>
      </c>
      <c r="E106" s="258"/>
      <c r="F106" s="257"/>
      <c r="G106" s="257" t="s">
        <v>170</v>
      </c>
      <c r="H106" s="250">
        <f t="shared" si="11"/>
        <v>151</v>
      </c>
      <c r="I106" s="251">
        <f>SUM(I107:I129)</f>
        <v>45</v>
      </c>
      <c r="J106" s="251">
        <f t="shared" ref="J106:N106" si="12">SUM(J107:J129)</f>
        <v>34</v>
      </c>
      <c r="K106" s="251">
        <f t="shared" si="12"/>
        <v>30</v>
      </c>
      <c r="L106" s="251">
        <f t="shared" si="12"/>
        <v>42</v>
      </c>
      <c r="M106" s="251">
        <f t="shared" si="12"/>
        <v>151</v>
      </c>
      <c r="N106" s="251">
        <f t="shared" si="12"/>
        <v>151</v>
      </c>
    </row>
    <row r="107" spans="1:14" ht="42.75" hidden="1" customHeight="1">
      <c r="A107" s="266"/>
      <c r="B107" s="266"/>
      <c r="C107" s="266"/>
      <c r="D107" s="254"/>
      <c r="E107" s="249" t="s">
        <v>171</v>
      </c>
      <c r="F107" s="254">
        <v>110320</v>
      </c>
      <c r="G107" s="254" t="s">
        <v>172</v>
      </c>
      <c r="H107" s="250">
        <f t="shared" si="11"/>
        <v>0</v>
      </c>
      <c r="I107" s="255"/>
      <c r="J107" s="255"/>
      <c r="K107" s="255"/>
      <c r="L107" s="255"/>
      <c r="M107" s="251"/>
      <c r="N107" s="251"/>
    </row>
    <row r="108" spans="1:14" ht="42.75" customHeight="1">
      <c r="A108" s="266"/>
      <c r="B108" s="266"/>
      <c r="C108" s="266"/>
      <c r="D108" s="254"/>
      <c r="E108" s="249" t="s">
        <v>173</v>
      </c>
      <c r="F108" s="254">
        <v>110310</v>
      </c>
      <c r="G108" s="254" t="s">
        <v>174</v>
      </c>
      <c r="H108" s="250">
        <f t="shared" si="11"/>
        <v>5</v>
      </c>
      <c r="I108" s="255">
        <v>2</v>
      </c>
      <c r="J108" s="255">
        <v>1</v>
      </c>
      <c r="K108" s="255">
        <v>1</v>
      </c>
      <c r="L108" s="255">
        <v>1</v>
      </c>
      <c r="M108" s="251">
        <v>5</v>
      </c>
      <c r="N108" s="251">
        <v>5</v>
      </c>
    </row>
    <row r="109" spans="1:14" ht="42.75" customHeight="1">
      <c r="A109" s="266"/>
      <c r="B109" s="266"/>
      <c r="C109" s="266"/>
      <c r="D109" s="254"/>
      <c r="E109" s="249" t="s">
        <v>175</v>
      </c>
      <c r="F109" s="254">
        <v>110330</v>
      </c>
      <c r="G109" s="254" t="s">
        <v>176</v>
      </c>
      <c r="H109" s="250">
        <f t="shared" si="11"/>
        <v>15</v>
      </c>
      <c r="I109" s="255">
        <v>2</v>
      </c>
      <c r="J109" s="255">
        <v>3</v>
      </c>
      <c r="K109" s="255">
        <v>10</v>
      </c>
      <c r="L109" s="255"/>
      <c r="M109" s="251">
        <v>15</v>
      </c>
      <c r="N109" s="251">
        <v>15</v>
      </c>
    </row>
    <row r="110" spans="1:14" ht="42.75" hidden="1" customHeight="1">
      <c r="A110" s="266"/>
      <c r="B110" s="266"/>
      <c r="C110" s="266"/>
      <c r="D110" s="254"/>
      <c r="E110" s="249" t="s">
        <v>177</v>
      </c>
      <c r="F110" s="254">
        <v>110340</v>
      </c>
      <c r="G110" s="254" t="s">
        <v>178</v>
      </c>
      <c r="H110" s="250">
        <f t="shared" si="11"/>
        <v>0</v>
      </c>
      <c r="I110" s="255"/>
      <c r="J110" s="255"/>
      <c r="K110" s="255"/>
      <c r="L110" s="255"/>
      <c r="M110" s="251"/>
      <c r="N110" s="251"/>
    </row>
    <row r="111" spans="1:14" ht="42.75" hidden="1" customHeight="1">
      <c r="A111" s="266"/>
      <c r="B111" s="266"/>
      <c r="C111" s="266"/>
      <c r="D111" s="254"/>
      <c r="E111" s="249" t="s">
        <v>179</v>
      </c>
      <c r="F111" s="254"/>
      <c r="G111" s="254" t="s">
        <v>180</v>
      </c>
      <c r="H111" s="250">
        <f t="shared" si="11"/>
        <v>0</v>
      </c>
      <c r="I111" s="255"/>
      <c r="J111" s="255"/>
      <c r="K111" s="255"/>
      <c r="L111" s="255"/>
      <c r="M111" s="251"/>
      <c r="N111" s="251"/>
    </row>
    <row r="112" spans="1:14" ht="42.75" customHeight="1">
      <c r="A112" s="266"/>
      <c r="B112" s="266"/>
      <c r="C112" s="266"/>
      <c r="D112" s="254"/>
      <c r="E112" s="249" t="s">
        <v>181</v>
      </c>
      <c r="F112" s="254">
        <v>110350</v>
      </c>
      <c r="G112" s="254" t="s">
        <v>182</v>
      </c>
      <c r="H112" s="250">
        <f t="shared" si="11"/>
        <v>5</v>
      </c>
      <c r="I112" s="255">
        <v>1</v>
      </c>
      <c r="J112" s="255">
        <v>1</v>
      </c>
      <c r="K112" s="255">
        <v>1</v>
      </c>
      <c r="L112" s="255">
        <v>2</v>
      </c>
      <c r="M112" s="251">
        <v>5</v>
      </c>
      <c r="N112" s="251">
        <v>5</v>
      </c>
    </row>
    <row r="113" spans="1:14" ht="42.75" customHeight="1">
      <c r="A113" s="266"/>
      <c r="B113" s="266"/>
      <c r="C113" s="266"/>
      <c r="D113" s="254"/>
      <c r="E113" s="249" t="s">
        <v>183</v>
      </c>
      <c r="F113" s="254"/>
      <c r="G113" s="254" t="s">
        <v>184</v>
      </c>
      <c r="H113" s="250">
        <f t="shared" si="11"/>
        <v>5</v>
      </c>
      <c r="I113" s="255">
        <v>1</v>
      </c>
      <c r="J113" s="255">
        <v>1</v>
      </c>
      <c r="K113" s="255">
        <v>1</v>
      </c>
      <c r="L113" s="255">
        <v>2</v>
      </c>
      <c r="M113" s="251">
        <v>5</v>
      </c>
      <c r="N113" s="251">
        <v>5</v>
      </c>
    </row>
    <row r="114" spans="1:14" ht="42.75" hidden="1" customHeight="1">
      <c r="A114" s="266"/>
      <c r="B114" s="266"/>
      <c r="C114" s="266"/>
      <c r="D114" s="254"/>
      <c r="E114" s="249" t="s">
        <v>185</v>
      </c>
      <c r="F114" s="254"/>
      <c r="G114" s="254" t="s">
        <v>186</v>
      </c>
      <c r="H114" s="250">
        <f t="shared" si="11"/>
        <v>0</v>
      </c>
      <c r="I114" s="255"/>
      <c r="J114" s="255"/>
      <c r="K114" s="255"/>
      <c r="L114" s="255"/>
      <c r="M114" s="251"/>
      <c r="N114" s="251"/>
    </row>
    <row r="115" spans="1:14" ht="42.75" hidden="1" customHeight="1">
      <c r="A115" s="266"/>
      <c r="B115" s="266"/>
      <c r="C115" s="266"/>
      <c r="D115" s="254"/>
      <c r="E115" s="249" t="s">
        <v>187</v>
      </c>
      <c r="F115" s="254"/>
      <c r="G115" s="254" t="s">
        <v>188</v>
      </c>
      <c r="H115" s="250">
        <f t="shared" si="11"/>
        <v>0</v>
      </c>
      <c r="I115" s="255"/>
      <c r="J115" s="255"/>
      <c r="K115" s="255"/>
      <c r="L115" s="255"/>
      <c r="M115" s="251"/>
      <c r="N115" s="251"/>
    </row>
    <row r="116" spans="1:14" ht="24.75" customHeight="1">
      <c r="A116" s="266"/>
      <c r="B116" s="266"/>
      <c r="C116" s="266"/>
      <c r="D116" s="254"/>
      <c r="E116" s="249" t="s">
        <v>189</v>
      </c>
      <c r="F116" s="254"/>
      <c r="G116" s="254" t="s">
        <v>190</v>
      </c>
      <c r="H116" s="250">
        <f t="shared" si="11"/>
        <v>7</v>
      </c>
      <c r="I116" s="255">
        <v>5</v>
      </c>
      <c r="J116" s="255">
        <v>1</v>
      </c>
      <c r="K116" s="255"/>
      <c r="L116" s="255">
        <v>1</v>
      </c>
      <c r="M116" s="251">
        <v>7</v>
      </c>
      <c r="N116" s="251">
        <v>7</v>
      </c>
    </row>
    <row r="117" spans="1:14" ht="13.5" hidden="1" customHeight="1">
      <c r="A117" s="266"/>
      <c r="B117" s="266"/>
      <c r="C117" s="266"/>
      <c r="D117" s="254"/>
      <c r="E117" s="249" t="s">
        <v>191</v>
      </c>
      <c r="F117" s="254"/>
      <c r="G117" s="254" t="s">
        <v>192</v>
      </c>
      <c r="H117" s="250">
        <f t="shared" si="11"/>
        <v>0</v>
      </c>
      <c r="I117" s="255"/>
      <c r="J117" s="255"/>
      <c r="K117" s="255"/>
      <c r="L117" s="255"/>
      <c r="M117" s="251"/>
      <c r="N117" s="251"/>
    </row>
    <row r="118" spans="1:14" ht="14.25" hidden="1" customHeight="1">
      <c r="A118" s="266"/>
      <c r="B118" s="266"/>
      <c r="C118" s="266"/>
      <c r="D118" s="254"/>
      <c r="E118" s="249" t="s">
        <v>193</v>
      </c>
      <c r="F118" s="254"/>
      <c r="G118" s="254" t="s">
        <v>194</v>
      </c>
      <c r="H118" s="250">
        <f t="shared" si="11"/>
        <v>0</v>
      </c>
      <c r="I118" s="255"/>
      <c r="J118" s="255"/>
      <c r="K118" s="255"/>
      <c r="L118" s="255"/>
      <c r="M118" s="251"/>
      <c r="N118" s="251"/>
    </row>
    <row r="119" spans="1:14" ht="13.5" hidden="1" customHeight="1">
      <c r="A119" s="266"/>
      <c r="B119" s="266"/>
      <c r="C119" s="266"/>
      <c r="D119" s="254"/>
      <c r="E119" s="249" t="s">
        <v>195</v>
      </c>
      <c r="F119" s="254"/>
      <c r="G119" s="254" t="s">
        <v>196</v>
      </c>
      <c r="H119" s="250">
        <f t="shared" si="11"/>
        <v>0</v>
      </c>
      <c r="I119" s="255"/>
      <c r="J119" s="255"/>
      <c r="K119" s="255"/>
      <c r="L119" s="255"/>
      <c r="M119" s="251"/>
      <c r="N119" s="251"/>
    </row>
    <row r="120" spans="1:14" ht="12.75" hidden="1" customHeight="1">
      <c r="A120" s="266"/>
      <c r="B120" s="266"/>
      <c r="C120" s="266"/>
      <c r="D120" s="254"/>
      <c r="E120" s="249" t="s">
        <v>197</v>
      </c>
      <c r="F120" s="254"/>
      <c r="G120" s="254" t="s">
        <v>198</v>
      </c>
      <c r="H120" s="250">
        <f t="shared" si="11"/>
        <v>0</v>
      </c>
      <c r="I120" s="255"/>
      <c r="J120" s="255"/>
      <c r="K120" s="255"/>
      <c r="L120" s="255"/>
      <c r="M120" s="251"/>
      <c r="N120" s="251"/>
    </row>
    <row r="121" spans="1:14" ht="12.75" hidden="1" customHeight="1">
      <c r="A121" s="266"/>
      <c r="B121" s="266"/>
      <c r="C121" s="266"/>
      <c r="D121" s="254"/>
      <c r="E121" s="249" t="s">
        <v>199</v>
      </c>
      <c r="F121" s="254"/>
      <c r="G121" s="254" t="s">
        <v>200</v>
      </c>
      <c r="H121" s="250">
        <f t="shared" si="11"/>
        <v>0</v>
      </c>
      <c r="I121" s="255"/>
      <c r="J121" s="255"/>
      <c r="K121" s="255"/>
      <c r="L121" s="255"/>
      <c r="M121" s="251"/>
      <c r="N121" s="251"/>
    </row>
    <row r="122" spans="1:14" ht="33.75" hidden="1" customHeight="1">
      <c r="A122" s="266"/>
      <c r="B122" s="266"/>
      <c r="C122" s="266"/>
      <c r="D122" s="254"/>
      <c r="E122" s="249" t="s">
        <v>201</v>
      </c>
      <c r="F122" s="254"/>
      <c r="G122" s="254" t="s">
        <v>202</v>
      </c>
      <c r="H122" s="250">
        <f t="shared" si="11"/>
        <v>0</v>
      </c>
      <c r="I122" s="255"/>
      <c r="J122" s="255"/>
      <c r="K122" s="255"/>
      <c r="L122" s="255"/>
      <c r="M122" s="251"/>
      <c r="N122" s="251"/>
    </row>
    <row r="123" spans="1:14" ht="36.75" hidden="1" customHeight="1">
      <c r="A123" s="266"/>
      <c r="B123" s="266"/>
      <c r="C123" s="266"/>
      <c r="D123" s="254"/>
      <c r="E123" s="249" t="s">
        <v>203</v>
      </c>
      <c r="F123" s="254"/>
      <c r="G123" s="254" t="s">
        <v>204</v>
      </c>
      <c r="H123" s="250">
        <f t="shared" si="11"/>
        <v>0</v>
      </c>
      <c r="I123" s="255"/>
      <c r="J123" s="255"/>
      <c r="K123" s="255"/>
      <c r="L123" s="255"/>
      <c r="M123" s="251"/>
      <c r="N123" s="251"/>
    </row>
    <row r="124" spans="1:14" ht="33" hidden="1" customHeight="1">
      <c r="A124" s="266"/>
      <c r="B124" s="266"/>
      <c r="C124" s="266"/>
      <c r="D124" s="254"/>
      <c r="E124" s="249" t="s">
        <v>205</v>
      </c>
      <c r="F124" s="254"/>
      <c r="G124" s="254" t="s">
        <v>206</v>
      </c>
      <c r="H124" s="250">
        <f t="shared" si="11"/>
        <v>0</v>
      </c>
      <c r="I124" s="255"/>
      <c r="J124" s="255"/>
      <c r="K124" s="255"/>
      <c r="L124" s="255"/>
      <c r="M124" s="251"/>
      <c r="N124" s="251"/>
    </row>
    <row r="125" spans="1:14" ht="33" hidden="1" customHeight="1">
      <c r="A125" s="266"/>
      <c r="B125" s="266"/>
      <c r="C125" s="266"/>
      <c r="D125" s="254"/>
      <c r="E125" s="249" t="s">
        <v>207</v>
      </c>
      <c r="F125" s="254"/>
      <c r="G125" s="254" t="s">
        <v>208</v>
      </c>
      <c r="H125" s="250">
        <f t="shared" si="11"/>
        <v>0</v>
      </c>
      <c r="I125" s="255"/>
      <c r="J125" s="255"/>
      <c r="K125" s="255"/>
      <c r="L125" s="255"/>
      <c r="M125" s="251"/>
      <c r="N125" s="251"/>
    </row>
    <row r="126" spans="1:14" ht="33" hidden="1" customHeight="1">
      <c r="A126" s="266"/>
      <c r="B126" s="266"/>
      <c r="C126" s="266"/>
      <c r="D126" s="254"/>
      <c r="E126" s="249" t="s">
        <v>209</v>
      </c>
      <c r="F126" s="254"/>
      <c r="G126" s="254" t="s">
        <v>210</v>
      </c>
      <c r="H126" s="250">
        <f t="shared" si="11"/>
        <v>0</v>
      </c>
      <c r="I126" s="255"/>
      <c r="J126" s="255"/>
      <c r="K126" s="255"/>
      <c r="L126" s="255"/>
      <c r="M126" s="251"/>
      <c r="N126" s="251"/>
    </row>
    <row r="127" spans="1:14" ht="24" hidden="1" customHeight="1">
      <c r="A127" s="266"/>
      <c r="B127" s="266"/>
      <c r="C127" s="266"/>
      <c r="D127" s="254"/>
      <c r="E127" s="249" t="s">
        <v>211</v>
      </c>
      <c r="F127" s="254"/>
      <c r="G127" s="254" t="s">
        <v>212</v>
      </c>
      <c r="H127" s="250">
        <f t="shared" si="11"/>
        <v>0</v>
      </c>
      <c r="I127" s="255"/>
      <c r="J127" s="255"/>
      <c r="K127" s="255"/>
      <c r="L127" s="255"/>
      <c r="M127" s="251"/>
      <c r="N127" s="251"/>
    </row>
    <row r="128" spans="1:14" ht="21.75" hidden="1" customHeight="1">
      <c r="A128" s="266"/>
      <c r="B128" s="266"/>
      <c r="C128" s="266"/>
      <c r="D128" s="254"/>
      <c r="E128" s="249" t="s">
        <v>213</v>
      </c>
      <c r="F128" s="254"/>
      <c r="G128" s="254" t="s">
        <v>214</v>
      </c>
      <c r="H128" s="250">
        <f t="shared" si="11"/>
        <v>0</v>
      </c>
      <c r="I128" s="255"/>
      <c r="J128" s="255"/>
      <c r="K128" s="255"/>
      <c r="L128" s="255"/>
      <c r="M128" s="251"/>
      <c r="N128" s="251"/>
    </row>
    <row r="129" spans="1:14" ht="17.25" customHeight="1">
      <c r="A129" s="266"/>
      <c r="B129" s="266"/>
      <c r="C129" s="266"/>
      <c r="D129" s="254"/>
      <c r="E129" s="249" t="s">
        <v>215</v>
      </c>
      <c r="F129" s="254"/>
      <c r="G129" s="254" t="s">
        <v>216</v>
      </c>
      <c r="H129" s="250">
        <f t="shared" si="11"/>
        <v>114</v>
      </c>
      <c r="I129" s="255">
        <v>34</v>
      </c>
      <c r="J129" s="255">
        <v>27</v>
      </c>
      <c r="K129" s="255">
        <v>17</v>
      </c>
      <c r="L129" s="255">
        <v>36</v>
      </c>
      <c r="M129" s="251">
        <v>114</v>
      </c>
      <c r="N129" s="251">
        <v>114</v>
      </c>
    </row>
    <row r="130" spans="1:14" ht="24.75" customHeight="1">
      <c r="A130" s="277">
        <v>612</v>
      </c>
      <c r="B130" s="278" t="s">
        <v>217</v>
      </c>
      <c r="C130" s="279"/>
      <c r="D130" s="280"/>
      <c r="E130" s="281"/>
      <c r="F130" s="280"/>
      <c r="G130" s="280"/>
      <c r="H130" s="282">
        <f t="shared" si="11"/>
        <v>710</v>
      </c>
      <c r="I130" s="283">
        <f>I131+I138+I165</f>
        <v>215</v>
      </c>
      <c r="J130" s="283">
        <f t="shared" ref="J130:N130" si="13">J131+J138+J165</f>
        <v>69</v>
      </c>
      <c r="K130" s="283">
        <f t="shared" si="13"/>
        <v>220</v>
      </c>
      <c r="L130" s="283">
        <f t="shared" si="13"/>
        <v>206</v>
      </c>
      <c r="M130" s="283">
        <f t="shared" si="13"/>
        <v>710</v>
      </c>
      <c r="N130" s="283">
        <f t="shared" si="13"/>
        <v>710</v>
      </c>
    </row>
    <row r="131" spans="1:14" ht="12.75" customHeight="1">
      <c r="A131" s="264"/>
      <c r="B131" s="265"/>
      <c r="C131" s="247"/>
      <c r="D131" s="257">
        <v>223</v>
      </c>
      <c r="E131" s="258"/>
      <c r="F131" s="257"/>
      <c r="G131" s="257" t="s">
        <v>218</v>
      </c>
      <c r="H131" s="250">
        <f t="shared" si="11"/>
        <v>374</v>
      </c>
      <c r="I131" s="251">
        <f>SUM(I132:I137)</f>
        <v>170</v>
      </c>
      <c r="J131" s="251">
        <f t="shared" ref="J131:N131" si="14">SUM(J132:J137)</f>
        <v>56</v>
      </c>
      <c r="K131" s="251">
        <f t="shared" si="14"/>
        <v>105</v>
      </c>
      <c r="L131" s="251">
        <f t="shared" si="14"/>
        <v>43</v>
      </c>
      <c r="M131" s="251">
        <f t="shared" si="14"/>
        <v>374</v>
      </c>
      <c r="N131" s="251">
        <f t="shared" si="14"/>
        <v>374</v>
      </c>
    </row>
    <row r="132" spans="1:14" ht="12.75" customHeight="1">
      <c r="A132" s="266"/>
      <c r="B132" s="267"/>
      <c r="C132" s="267"/>
      <c r="D132" s="254"/>
      <c r="E132" s="249" t="s">
        <v>219</v>
      </c>
      <c r="F132" s="254">
        <v>110721</v>
      </c>
      <c r="G132" s="254" t="s">
        <v>220</v>
      </c>
      <c r="H132" s="250">
        <f>I132+J132+K132+L132</f>
        <v>336</v>
      </c>
      <c r="I132" s="255">
        <v>156</v>
      </c>
      <c r="J132" s="255">
        <v>46</v>
      </c>
      <c r="K132" s="255">
        <v>100</v>
      </c>
      <c r="L132" s="255">
        <v>34</v>
      </c>
      <c r="M132" s="251">
        <v>336</v>
      </c>
      <c r="N132" s="251">
        <v>336</v>
      </c>
    </row>
    <row r="133" spans="1:14" ht="12.75" customHeight="1">
      <c r="A133" s="266"/>
      <c r="B133" s="267"/>
      <c r="C133" s="267"/>
      <c r="D133" s="254"/>
      <c r="E133" s="249" t="s">
        <v>221</v>
      </c>
      <c r="F133" s="254">
        <v>110722</v>
      </c>
      <c r="G133" s="254" t="s">
        <v>222</v>
      </c>
      <c r="H133" s="250">
        <f t="shared" si="11"/>
        <v>0</v>
      </c>
      <c r="I133" s="255"/>
      <c r="J133" s="255"/>
      <c r="K133" s="255"/>
      <c r="L133" s="255"/>
      <c r="M133" s="251"/>
      <c r="N133" s="251"/>
    </row>
    <row r="134" spans="1:14" ht="12.75" customHeight="1">
      <c r="A134" s="266"/>
      <c r="B134" s="267"/>
      <c r="C134" s="267"/>
      <c r="D134" s="254"/>
      <c r="E134" s="249" t="s">
        <v>223</v>
      </c>
      <c r="F134" s="254">
        <v>110730</v>
      </c>
      <c r="G134" s="254" t="s">
        <v>224</v>
      </c>
      <c r="H134" s="250">
        <f t="shared" si="11"/>
        <v>35</v>
      </c>
      <c r="I134" s="255">
        <v>13</v>
      </c>
      <c r="J134" s="255">
        <v>9</v>
      </c>
      <c r="K134" s="255">
        <v>4</v>
      </c>
      <c r="L134" s="255">
        <v>9</v>
      </c>
      <c r="M134" s="251">
        <v>35</v>
      </c>
      <c r="N134" s="251">
        <v>35</v>
      </c>
    </row>
    <row r="135" spans="1:14" ht="12.75" customHeight="1">
      <c r="A135" s="266"/>
      <c r="B135" s="267"/>
      <c r="C135" s="267"/>
      <c r="D135" s="254"/>
      <c r="E135" s="249" t="s">
        <v>225</v>
      </c>
      <c r="F135" s="254">
        <v>110740</v>
      </c>
      <c r="G135" s="254" t="s">
        <v>226</v>
      </c>
      <c r="H135" s="250">
        <f t="shared" si="11"/>
        <v>3</v>
      </c>
      <c r="I135" s="255">
        <v>1</v>
      </c>
      <c r="J135" s="255">
        <v>1</v>
      </c>
      <c r="K135" s="255">
        <v>1</v>
      </c>
      <c r="L135" s="255"/>
      <c r="M135" s="251">
        <v>3</v>
      </c>
      <c r="N135" s="251">
        <v>3</v>
      </c>
    </row>
    <row r="136" spans="1:14" ht="12.75" customHeight="1">
      <c r="A136" s="266"/>
      <c r="B136" s="267"/>
      <c r="C136" s="267"/>
      <c r="D136" s="254"/>
      <c r="E136" s="249" t="s">
        <v>227</v>
      </c>
      <c r="F136" s="254">
        <v>110740</v>
      </c>
      <c r="G136" s="254" t="s">
        <v>228</v>
      </c>
      <c r="H136" s="250">
        <f t="shared" si="11"/>
        <v>0</v>
      </c>
      <c r="I136" s="255"/>
      <c r="J136" s="255"/>
      <c r="K136" s="255"/>
      <c r="L136" s="255"/>
      <c r="M136" s="251"/>
      <c r="N136" s="251"/>
    </row>
    <row r="137" spans="1:14" ht="12.75" customHeight="1">
      <c r="A137" s="266"/>
      <c r="B137" s="267"/>
      <c r="C137" s="269"/>
      <c r="D137" s="254"/>
      <c r="E137" s="249" t="s">
        <v>229</v>
      </c>
      <c r="F137" s="254"/>
      <c r="G137" s="254" t="s">
        <v>230</v>
      </c>
      <c r="H137" s="250">
        <f t="shared" si="11"/>
        <v>0</v>
      </c>
      <c r="I137" s="255"/>
      <c r="J137" s="255"/>
      <c r="K137" s="255"/>
      <c r="L137" s="255"/>
      <c r="M137" s="251"/>
      <c r="N137" s="251"/>
    </row>
    <row r="138" spans="1:14" ht="22.5">
      <c r="A138" s="264"/>
      <c r="B138" s="265"/>
      <c r="C138" s="247"/>
      <c r="D138" s="257">
        <v>225</v>
      </c>
      <c r="E138" s="258"/>
      <c r="F138" s="257"/>
      <c r="G138" s="257" t="s">
        <v>231</v>
      </c>
      <c r="H138" s="250">
        <f t="shared" si="11"/>
        <v>296</v>
      </c>
      <c r="I138" s="251">
        <f>SUM(I139:I164)</f>
        <v>15</v>
      </c>
      <c r="J138" s="251">
        <f t="shared" ref="J138:N138" si="15">SUM(J139:J164)</f>
        <v>13</v>
      </c>
      <c r="K138" s="251">
        <f t="shared" si="15"/>
        <v>115</v>
      </c>
      <c r="L138" s="251">
        <f t="shared" si="15"/>
        <v>153</v>
      </c>
      <c r="M138" s="251">
        <f t="shared" si="15"/>
        <v>296</v>
      </c>
      <c r="N138" s="251">
        <f t="shared" si="15"/>
        <v>296</v>
      </c>
    </row>
    <row r="139" spans="1:14" ht="34.5" hidden="1" customHeight="1">
      <c r="A139" s="266"/>
      <c r="B139" s="267"/>
      <c r="C139" s="262"/>
      <c r="D139" s="268"/>
      <c r="E139" s="249" t="s">
        <v>232</v>
      </c>
      <c r="F139" s="254"/>
      <c r="G139" s="254" t="s">
        <v>233</v>
      </c>
      <c r="H139" s="250">
        <f t="shared" si="11"/>
        <v>0</v>
      </c>
      <c r="I139" s="255"/>
      <c r="J139" s="255"/>
      <c r="K139" s="255"/>
      <c r="L139" s="255"/>
      <c r="M139" s="251"/>
      <c r="N139" s="251"/>
    </row>
    <row r="140" spans="1:14" ht="45" customHeight="1">
      <c r="A140" s="266"/>
      <c r="B140" s="267"/>
      <c r="C140" s="262"/>
      <c r="D140" s="268"/>
      <c r="E140" s="249" t="s">
        <v>234</v>
      </c>
      <c r="F140" s="254"/>
      <c r="G140" s="254" t="s">
        <v>235</v>
      </c>
      <c r="H140" s="250">
        <f t="shared" si="11"/>
        <v>18</v>
      </c>
      <c r="I140" s="255">
        <v>5</v>
      </c>
      <c r="J140" s="255">
        <v>4</v>
      </c>
      <c r="K140" s="255">
        <v>5</v>
      </c>
      <c r="L140" s="255">
        <v>4</v>
      </c>
      <c r="M140" s="251">
        <v>18</v>
      </c>
      <c r="N140" s="251">
        <v>18</v>
      </c>
    </row>
    <row r="141" spans="1:14" ht="33.75" hidden="1">
      <c r="A141" s="266"/>
      <c r="B141" s="267"/>
      <c r="C141" s="262"/>
      <c r="D141" s="268"/>
      <c r="E141" s="249" t="s">
        <v>236</v>
      </c>
      <c r="F141" s="254"/>
      <c r="G141" s="254" t="s">
        <v>237</v>
      </c>
      <c r="H141" s="250">
        <f t="shared" si="11"/>
        <v>0</v>
      </c>
      <c r="I141" s="255"/>
      <c r="J141" s="255"/>
      <c r="K141" s="255"/>
      <c r="L141" s="255"/>
      <c r="M141" s="251"/>
      <c r="N141" s="251"/>
    </row>
    <row r="142" spans="1:14" ht="45" hidden="1">
      <c r="A142" s="266"/>
      <c r="B142" s="267"/>
      <c r="C142" s="262"/>
      <c r="D142" s="268"/>
      <c r="E142" s="249" t="s">
        <v>238</v>
      </c>
      <c r="F142" s="254"/>
      <c r="G142" s="254" t="s">
        <v>239</v>
      </c>
      <c r="H142" s="250">
        <f t="shared" si="11"/>
        <v>0</v>
      </c>
      <c r="I142" s="255"/>
      <c r="J142" s="255"/>
      <c r="K142" s="255"/>
      <c r="L142" s="255"/>
      <c r="M142" s="251"/>
      <c r="N142" s="251"/>
    </row>
    <row r="143" spans="1:14" ht="48.75" hidden="1" customHeight="1">
      <c r="A143" s="266"/>
      <c r="B143" s="267"/>
      <c r="C143" s="262"/>
      <c r="D143" s="268"/>
      <c r="E143" s="249" t="s">
        <v>240</v>
      </c>
      <c r="F143" s="254"/>
      <c r="G143" s="254" t="s">
        <v>379</v>
      </c>
      <c r="H143" s="250">
        <f t="shared" si="11"/>
        <v>0</v>
      </c>
      <c r="I143" s="255"/>
      <c r="J143" s="255"/>
      <c r="K143" s="255"/>
      <c r="L143" s="255"/>
      <c r="M143" s="251"/>
      <c r="N143" s="251"/>
    </row>
    <row r="144" spans="1:14" ht="25.5" customHeight="1">
      <c r="A144" s="266"/>
      <c r="B144" s="267"/>
      <c r="C144" s="262"/>
      <c r="D144" s="268"/>
      <c r="E144" s="249" t="s">
        <v>242</v>
      </c>
      <c r="F144" s="254"/>
      <c r="G144" s="254" t="s">
        <v>243</v>
      </c>
      <c r="H144" s="250">
        <f t="shared" si="11"/>
        <v>28</v>
      </c>
      <c r="I144" s="255">
        <v>7</v>
      </c>
      <c r="J144" s="255">
        <v>7</v>
      </c>
      <c r="K144" s="255">
        <v>7</v>
      </c>
      <c r="L144" s="255">
        <v>7</v>
      </c>
      <c r="M144" s="251">
        <v>28</v>
      </c>
      <c r="N144" s="251">
        <v>28</v>
      </c>
    </row>
    <row r="145" spans="1:14">
      <c r="A145" s="266"/>
      <c r="B145" s="267"/>
      <c r="C145" s="262"/>
      <c r="D145" s="268"/>
      <c r="E145" s="249" t="s">
        <v>244</v>
      </c>
      <c r="F145" s="254"/>
      <c r="G145" s="254" t="s">
        <v>245</v>
      </c>
      <c r="H145" s="250">
        <f t="shared" si="11"/>
        <v>2</v>
      </c>
      <c r="I145" s="255">
        <v>1</v>
      </c>
      <c r="J145" s="255"/>
      <c r="K145" s="255">
        <v>1</v>
      </c>
      <c r="L145" s="255"/>
      <c r="M145" s="251">
        <v>2</v>
      </c>
      <c r="N145" s="251">
        <v>2</v>
      </c>
    </row>
    <row r="146" spans="1:14" ht="33.75" hidden="1">
      <c r="A146" s="266"/>
      <c r="B146" s="267"/>
      <c r="C146" s="262"/>
      <c r="D146" s="268"/>
      <c r="E146" s="249" t="s">
        <v>246</v>
      </c>
      <c r="F146" s="254"/>
      <c r="G146" s="254" t="s">
        <v>247</v>
      </c>
      <c r="H146" s="250">
        <f t="shared" si="11"/>
        <v>0</v>
      </c>
      <c r="I146" s="255"/>
      <c r="J146" s="255"/>
      <c r="K146" s="255"/>
      <c r="L146" s="255"/>
      <c r="M146" s="251"/>
      <c r="N146" s="251"/>
    </row>
    <row r="147" spans="1:14" ht="22.5" hidden="1">
      <c r="A147" s="266"/>
      <c r="B147" s="267"/>
      <c r="C147" s="262"/>
      <c r="D147" s="268"/>
      <c r="E147" s="249" t="s">
        <v>248</v>
      </c>
      <c r="F147" s="254"/>
      <c r="G147" s="254" t="s">
        <v>249</v>
      </c>
      <c r="H147" s="250">
        <f t="shared" si="11"/>
        <v>0</v>
      </c>
      <c r="I147" s="255"/>
      <c r="J147" s="255"/>
      <c r="K147" s="255"/>
      <c r="L147" s="255"/>
      <c r="M147" s="251"/>
      <c r="N147" s="251"/>
    </row>
    <row r="148" spans="1:14" ht="33.75" hidden="1">
      <c r="A148" s="266"/>
      <c r="B148" s="267"/>
      <c r="C148" s="262"/>
      <c r="D148" s="268"/>
      <c r="E148" s="249" t="s">
        <v>250</v>
      </c>
      <c r="F148" s="254"/>
      <c r="G148" s="254" t="s">
        <v>251</v>
      </c>
      <c r="H148" s="250">
        <f t="shared" si="11"/>
        <v>0</v>
      </c>
      <c r="I148" s="255"/>
      <c r="J148" s="255"/>
      <c r="K148" s="255"/>
      <c r="L148" s="255"/>
      <c r="M148" s="251"/>
      <c r="N148" s="251"/>
    </row>
    <row r="149" spans="1:14" ht="21.75" hidden="1" customHeight="1">
      <c r="A149" s="266"/>
      <c r="B149" s="267"/>
      <c r="C149" s="267"/>
      <c r="D149" s="254"/>
      <c r="E149" s="284" t="s">
        <v>380</v>
      </c>
      <c r="F149" s="285">
        <v>110710</v>
      </c>
      <c r="G149" s="286" t="s">
        <v>381</v>
      </c>
      <c r="H149" s="250">
        <f t="shared" si="11"/>
        <v>0</v>
      </c>
      <c r="I149" s="255"/>
      <c r="J149" s="255"/>
      <c r="K149" s="255"/>
      <c r="L149" s="255"/>
      <c r="M149" s="251"/>
      <c r="N149" s="251"/>
    </row>
    <row r="150" spans="1:14" ht="22.5" hidden="1">
      <c r="A150" s="266"/>
      <c r="B150" s="267"/>
      <c r="C150" s="267"/>
      <c r="D150" s="254"/>
      <c r="E150" s="284" t="s">
        <v>254</v>
      </c>
      <c r="F150" s="254">
        <v>110770</v>
      </c>
      <c r="G150" s="254" t="s">
        <v>124</v>
      </c>
      <c r="H150" s="250">
        <f t="shared" si="11"/>
        <v>0</v>
      </c>
      <c r="I150" s="255"/>
      <c r="J150" s="255"/>
      <c r="K150" s="255"/>
      <c r="L150" s="255"/>
      <c r="M150" s="251"/>
      <c r="N150" s="251"/>
    </row>
    <row r="151" spans="1:14" ht="22.5" hidden="1">
      <c r="A151" s="266"/>
      <c r="B151" s="267"/>
      <c r="C151" s="267"/>
      <c r="D151" s="254"/>
      <c r="E151" s="287" t="s">
        <v>255</v>
      </c>
      <c r="F151" s="254">
        <v>111020</v>
      </c>
      <c r="G151" s="254" t="s">
        <v>256</v>
      </c>
      <c r="H151" s="250">
        <f t="shared" si="11"/>
        <v>0</v>
      </c>
      <c r="I151" s="255"/>
      <c r="J151" s="255"/>
      <c r="K151" s="255"/>
      <c r="L151" s="255"/>
      <c r="M151" s="251"/>
      <c r="N151" s="251"/>
    </row>
    <row r="152" spans="1:14" hidden="1">
      <c r="A152" s="266"/>
      <c r="B152" s="267"/>
      <c r="C152" s="267"/>
      <c r="D152" s="254"/>
      <c r="E152" s="287" t="s">
        <v>257</v>
      </c>
      <c r="F152" s="254"/>
      <c r="G152" s="254" t="s">
        <v>258</v>
      </c>
      <c r="H152" s="250">
        <f t="shared" si="11"/>
        <v>0</v>
      </c>
      <c r="I152" s="255"/>
      <c r="J152" s="255"/>
      <c r="K152" s="255"/>
      <c r="L152" s="255"/>
      <c r="M152" s="251"/>
      <c r="N152" s="251"/>
    </row>
    <row r="153" spans="1:14" ht="33.75" hidden="1">
      <c r="A153" s="266"/>
      <c r="B153" s="267"/>
      <c r="C153" s="267"/>
      <c r="D153" s="254"/>
      <c r="E153" s="287" t="s">
        <v>259</v>
      </c>
      <c r="F153" s="254">
        <v>111030</v>
      </c>
      <c r="G153" s="254" t="s">
        <v>130</v>
      </c>
      <c r="H153" s="250">
        <f t="shared" si="11"/>
        <v>0</v>
      </c>
      <c r="I153" s="255"/>
      <c r="J153" s="255"/>
      <c r="K153" s="255"/>
      <c r="L153" s="255"/>
      <c r="M153" s="251"/>
      <c r="N153" s="251"/>
    </row>
    <row r="154" spans="1:14" ht="33.75">
      <c r="A154" s="266"/>
      <c r="B154" s="267"/>
      <c r="C154" s="269"/>
      <c r="D154" s="254"/>
      <c r="E154" s="287" t="s">
        <v>260</v>
      </c>
      <c r="F154" s="254"/>
      <c r="G154" s="254" t="s">
        <v>382</v>
      </c>
      <c r="H154" s="250">
        <f t="shared" si="11"/>
        <v>8</v>
      </c>
      <c r="I154" s="255">
        <v>2</v>
      </c>
      <c r="J154" s="255">
        <v>2</v>
      </c>
      <c r="K154" s="255">
        <v>2</v>
      </c>
      <c r="L154" s="255">
        <v>2</v>
      </c>
      <c r="M154" s="251">
        <v>8</v>
      </c>
      <c r="N154" s="251">
        <v>8</v>
      </c>
    </row>
    <row r="155" spans="1:14" ht="33.75" hidden="1">
      <c r="A155" s="266"/>
      <c r="B155" s="267"/>
      <c r="C155" s="269"/>
      <c r="D155" s="254"/>
      <c r="E155" s="287" t="s">
        <v>262</v>
      </c>
      <c r="F155" s="254"/>
      <c r="G155" s="254" t="s">
        <v>263</v>
      </c>
      <c r="H155" s="250">
        <f t="shared" si="11"/>
        <v>0</v>
      </c>
      <c r="I155" s="255"/>
      <c r="J155" s="255"/>
      <c r="K155" s="255"/>
      <c r="L155" s="255"/>
      <c r="M155" s="251"/>
      <c r="N155" s="251"/>
    </row>
    <row r="156" spans="1:14" ht="33.75" hidden="1">
      <c r="A156" s="266"/>
      <c r="B156" s="267"/>
      <c r="C156" s="269"/>
      <c r="D156" s="254"/>
      <c r="E156" s="287" t="s">
        <v>264</v>
      </c>
      <c r="F156" s="254"/>
      <c r="G156" s="254" t="s">
        <v>265</v>
      </c>
      <c r="H156" s="250">
        <f t="shared" si="11"/>
        <v>0</v>
      </c>
      <c r="I156" s="255"/>
      <c r="J156" s="255"/>
      <c r="K156" s="255"/>
      <c r="L156" s="255"/>
      <c r="M156" s="251"/>
      <c r="N156" s="251"/>
    </row>
    <row r="157" spans="1:14" ht="33.75" hidden="1">
      <c r="A157" s="266"/>
      <c r="B157" s="267"/>
      <c r="C157" s="269"/>
      <c r="D157" s="254"/>
      <c r="E157" s="287" t="s">
        <v>266</v>
      </c>
      <c r="F157" s="254"/>
      <c r="G157" s="254" t="s">
        <v>267</v>
      </c>
      <c r="H157" s="250">
        <f t="shared" si="11"/>
        <v>0</v>
      </c>
      <c r="I157" s="255"/>
      <c r="J157" s="255"/>
      <c r="K157" s="255"/>
      <c r="L157" s="255"/>
      <c r="M157" s="251"/>
      <c r="N157" s="251"/>
    </row>
    <row r="158" spans="1:14" hidden="1">
      <c r="A158" s="266"/>
      <c r="B158" s="267"/>
      <c r="C158" s="269"/>
      <c r="D158" s="254"/>
      <c r="E158" s="287" t="s">
        <v>268</v>
      </c>
      <c r="F158" s="254"/>
      <c r="G158" s="254" t="s">
        <v>269</v>
      </c>
      <c r="H158" s="250">
        <f t="shared" si="11"/>
        <v>0</v>
      </c>
      <c r="I158" s="255"/>
      <c r="J158" s="255"/>
      <c r="K158" s="255"/>
      <c r="L158" s="255"/>
      <c r="M158" s="251"/>
      <c r="N158" s="251"/>
    </row>
    <row r="159" spans="1:14" hidden="1">
      <c r="A159" s="266"/>
      <c r="B159" s="267"/>
      <c r="C159" s="269"/>
      <c r="D159" s="254"/>
      <c r="E159" s="287" t="s">
        <v>270</v>
      </c>
      <c r="F159" s="254"/>
      <c r="G159" s="254" t="s">
        <v>271</v>
      </c>
      <c r="H159" s="250">
        <f t="shared" si="11"/>
        <v>0</v>
      </c>
      <c r="I159" s="255"/>
      <c r="J159" s="255"/>
      <c r="K159" s="255"/>
      <c r="L159" s="255"/>
      <c r="M159" s="251"/>
      <c r="N159" s="251"/>
    </row>
    <row r="160" spans="1:14" ht="22.5">
      <c r="A160" s="266"/>
      <c r="B160" s="267"/>
      <c r="C160" s="269"/>
      <c r="D160" s="254"/>
      <c r="E160" s="287" t="s">
        <v>272</v>
      </c>
      <c r="F160" s="254"/>
      <c r="G160" s="254" t="s">
        <v>273</v>
      </c>
      <c r="H160" s="250">
        <f t="shared" si="11"/>
        <v>240</v>
      </c>
      <c r="I160" s="255"/>
      <c r="J160" s="255"/>
      <c r="K160" s="255">
        <v>100</v>
      </c>
      <c r="L160" s="255">
        <v>140</v>
      </c>
      <c r="M160" s="251">
        <v>240</v>
      </c>
      <c r="N160" s="251">
        <v>240</v>
      </c>
    </row>
    <row r="161" spans="1:14" ht="33.75" hidden="1">
      <c r="A161" s="266"/>
      <c r="B161" s="267"/>
      <c r="C161" s="269"/>
      <c r="D161" s="254"/>
      <c r="E161" s="287" t="s">
        <v>274</v>
      </c>
      <c r="F161" s="254"/>
      <c r="G161" s="254" t="s">
        <v>275</v>
      </c>
      <c r="H161" s="250">
        <f t="shared" si="11"/>
        <v>0</v>
      </c>
      <c r="I161" s="255"/>
      <c r="J161" s="255"/>
      <c r="K161" s="255"/>
      <c r="L161" s="255"/>
      <c r="M161" s="251"/>
      <c r="N161" s="251"/>
    </row>
    <row r="162" spans="1:14" ht="22.5" hidden="1">
      <c r="A162" s="266"/>
      <c r="B162" s="267"/>
      <c r="C162" s="269"/>
      <c r="D162" s="254"/>
      <c r="E162" s="287" t="s">
        <v>276</v>
      </c>
      <c r="F162" s="254"/>
      <c r="G162" s="254" t="s">
        <v>118</v>
      </c>
      <c r="H162" s="250">
        <f t="shared" si="11"/>
        <v>0</v>
      </c>
      <c r="I162" s="255"/>
      <c r="J162" s="255"/>
      <c r="K162" s="255"/>
      <c r="L162" s="255"/>
      <c r="M162" s="251"/>
      <c r="N162" s="251"/>
    </row>
    <row r="163" spans="1:14" ht="22.5" hidden="1">
      <c r="A163" s="266"/>
      <c r="B163" s="267"/>
      <c r="C163" s="269"/>
      <c r="D163" s="254"/>
      <c r="E163" s="287" t="s">
        <v>277</v>
      </c>
      <c r="F163" s="254"/>
      <c r="G163" s="254" t="s">
        <v>278</v>
      </c>
      <c r="H163" s="250">
        <f t="shared" si="11"/>
        <v>0</v>
      </c>
      <c r="I163" s="255"/>
      <c r="J163" s="255"/>
      <c r="K163" s="255"/>
      <c r="L163" s="255"/>
      <c r="M163" s="251"/>
      <c r="N163" s="251"/>
    </row>
    <row r="164" spans="1:14" ht="22.5" hidden="1">
      <c r="A164" s="266"/>
      <c r="B164" s="267"/>
      <c r="C164" s="269"/>
      <c r="D164" s="254"/>
      <c r="E164" s="287" t="s">
        <v>279</v>
      </c>
      <c r="F164" s="254"/>
      <c r="G164" s="254" t="s">
        <v>280</v>
      </c>
      <c r="H164" s="250">
        <f t="shared" si="11"/>
        <v>0</v>
      </c>
      <c r="I164" s="255"/>
      <c r="J164" s="255"/>
      <c r="K164" s="255"/>
      <c r="L164" s="255"/>
      <c r="M164" s="251"/>
      <c r="N164" s="251"/>
    </row>
    <row r="165" spans="1:14">
      <c r="A165" s="264"/>
      <c r="B165" s="265"/>
      <c r="C165" s="247"/>
      <c r="D165" s="257">
        <v>310</v>
      </c>
      <c r="E165" s="249"/>
      <c r="F165" s="248"/>
      <c r="G165" s="257" t="s">
        <v>281</v>
      </c>
      <c r="H165" s="250">
        <f t="shared" si="11"/>
        <v>40</v>
      </c>
      <c r="I165" s="251">
        <f>SUM(I166:I182)</f>
        <v>30</v>
      </c>
      <c r="J165" s="251">
        <f t="shared" ref="J165:N165" si="16">SUM(J166:J182)</f>
        <v>0</v>
      </c>
      <c r="K165" s="251">
        <f t="shared" si="16"/>
        <v>0</v>
      </c>
      <c r="L165" s="251">
        <f t="shared" si="16"/>
        <v>10</v>
      </c>
      <c r="M165" s="251">
        <f t="shared" si="16"/>
        <v>40</v>
      </c>
      <c r="N165" s="251">
        <f t="shared" si="16"/>
        <v>40</v>
      </c>
    </row>
    <row r="166" spans="1:14" ht="22.5" hidden="1">
      <c r="A166" s="266"/>
      <c r="B166" s="267"/>
      <c r="C166" s="267"/>
      <c r="D166" s="254"/>
      <c r="E166" s="249" t="s">
        <v>282</v>
      </c>
      <c r="F166" s="254">
        <v>110350</v>
      </c>
      <c r="G166" s="254" t="s">
        <v>283</v>
      </c>
      <c r="H166" s="250">
        <f t="shared" ref="H166:H206" si="17">I166+J166+K166+L166</f>
        <v>0</v>
      </c>
      <c r="I166" s="255"/>
      <c r="J166" s="255"/>
      <c r="K166" s="255"/>
      <c r="L166" s="255"/>
      <c r="M166" s="251"/>
      <c r="N166" s="251"/>
    </row>
    <row r="167" spans="1:14" ht="33.75" hidden="1">
      <c r="A167" s="266"/>
      <c r="B167" s="267"/>
      <c r="C167" s="267"/>
      <c r="D167" s="254"/>
      <c r="E167" s="249" t="s">
        <v>284</v>
      </c>
      <c r="F167" s="254"/>
      <c r="G167" s="254" t="s">
        <v>285</v>
      </c>
      <c r="H167" s="250">
        <f t="shared" si="17"/>
        <v>0</v>
      </c>
      <c r="I167" s="255"/>
      <c r="J167" s="255"/>
      <c r="K167" s="255"/>
      <c r="L167" s="255"/>
      <c r="M167" s="251"/>
      <c r="N167" s="251"/>
    </row>
    <row r="168" spans="1:14" ht="24.75" hidden="1" customHeight="1">
      <c r="A168" s="266"/>
      <c r="B168" s="267"/>
      <c r="C168" s="267"/>
      <c r="D168" s="254"/>
      <c r="E168" s="260" t="s">
        <v>286</v>
      </c>
      <c r="F168" s="254"/>
      <c r="G168" s="286" t="s">
        <v>287</v>
      </c>
      <c r="H168" s="250">
        <f t="shared" si="17"/>
        <v>0</v>
      </c>
      <c r="I168" s="255"/>
      <c r="J168" s="255"/>
      <c r="K168" s="255"/>
      <c r="L168" s="255"/>
      <c r="M168" s="251"/>
      <c r="N168" s="251"/>
    </row>
    <row r="169" spans="1:14" ht="33.75" hidden="1">
      <c r="A169" s="266"/>
      <c r="B169" s="267"/>
      <c r="C169" s="267"/>
      <c r="D169" s="254"/>
      <c r="E169" s="260" t="s">
        <v>288</v>
      </c>
      <c r="F169" s="254"/>
      <c r="G169" s="286" t="s">
        <v>289</v>
      </c>
      <c r="H169" s="250">
        <f t="shared" si="17"/>
        <v>0</v>
      </c>
      <c r="I169" s="255"/>
      <c r="J169" s="255"/>
      <c r="K169" s="255"/>
      <c r="L169" s="255"/>
      <c r="M169" s="251"/>
      <c r="N169" s="251"/>
    </row>
    <row r="170" spans="1:14" ht="39" hidden="1" customHeight="1">
      <c r="A170" s="266"/>
      <c r="B170" s="267"/>
      <c r="C170" s="267"/>
      <c r="D170" s="254"/>
      <c r="E170" s="260" t="s">
        <v>290</v>
      </c>
      <c r="F170" s="254"/>
      <c r="G170" s="286" t="s">
        <v>291</v>
      </c>
      <c r="H170" s="250">
        <f t="shared" si="17"/>
        <v>0</v>
      </c>
      <c r="I170" s="255"/>
      <c r="J170" s="255"/>
      <c r="K170" s="255"/>
      <c r="L170" s="255"/>
      <c r="M170" s="251"/>
      <c r="N170" s="251"/>
    </row>
    <row r="171" spans="1:14" ht="39" hidden="1" customHeight="1">
      <c r="A171" s="266"/>
      <c r="B171" s="267"/>
      <c r="C171" s="267"/>
      <c r="D171" s="254"/>
      <c r="E171" s="260" t="s">
        <v>292</v>
      </c>
      <c r="F171" s="254"/>
      <c r="G171" s="286" t="s">
        <v>293</v>
      </c>
      <c r="H171" s="250">
        <f t="shared" si="17"/>
        <v>0</v>
      </c>
      <c r="I171" s="255"/>
      <c r="J171" s="255"/>
      <c r="K171" s="255"/>
      <c r="L171" s="255"/>
      <c r="M171" s="251"/>
      <c r="N171" s="251"/>
    </row>
    <row r="172" spans="1:14" ht="24.75" hidden="1" customHeight="1">
      <c r="A172" s="266"/>
      <c r="B172" s="267"/>
      <c r="C172" s="267"/>
      <c r="D172" s="254"/>
      <c r="E172" s="260" t="s">
        <v>294</v>
      </c>
      <c r="F172" s="254"/>
      <c r="G172" s="286" t="s">
        <v>295</v>
      </c>
      <c r="H172" s="250">
        <f t="shared" si="17"/>
        <v>0</v>
      </c>
      <c r="I172" s="255"/>
      <c r="J172" s="255"/>
      <c r="K172" s="255"/>
      <c r="L172" s="255"/>
      <c r="M172" s="251"/>
      <c r="N172" s="251"/>
    </row>
    <row r="173" spans="1:14" ht="24.75" hidden="1" customHeight="1">
      <c r="A173" s="266"/>
      <c r="B173" s="267"/>
      <c r="C173" s="267"/>
      <c r="D173" s="254"/>
      <c r="E173" s="260" t="s">
        <v>296</v>
      </c>
      <c r="F173" s="254"/>
      <c r="G173" s="286" t="s">
        <v>297</v>
      </c>
      <c r="H173" s="250">
        <f t="shared" si="17"/>
        <v>0</v>
      </c>
      <c r="I173" s="255"/>
      <c r="J173" s="255"/>
      <c r="K173" s="255"/>
      <c r="L173" s="255"/>
      <c r="M173" s="251"/>
      <c r="N173" s="251"/>
    </row>
    <row r="174" spans="1:14" ht="24.75" hidden="1" customHeight="1">
      <c r="A174" s="266"/>
      <c r="B174" s="267"/>
      <c r="C174" s="267"/>
      <c r="D174" s="254"/>
      <c r="E174" s="260" t="s">
        <v>298</v>
      </c>
      <c r="F174" s="254"/>
      <c r="G174" s="286" t="s">
        <v>118</v>
      </c>
      <c r="H174" s="250">
        <f t="shared" si="17"/>
        <v>0</v>
      </c>
      <c r="I174" s="255"/>
      <c r="J174" s="255"/>
      <c r="K174" s="255"/>
      <c r="L174" s="255"/>
      <c r="M174" s="251"/>
      <c r="N174" s="251"/>
    </row>
    <row r="175" spans="1:14" ht="24.75" hidden="1" customHeight="1">
      <c r="A175" s="266"/>
      <c r="B175" s="267"/>
      <c r="C175" s="267"/>
      <c r="D175" s="254"/>
      <c r="E175" s="260" t="s">
        <v>299</v>
      </c>
      <c r="F175" s="254"/>
      <c r="G175" s="286" t="s">
        <v>300</v>
      </c>
      <c r="H175" s="250">
        <f t="shared" si="17"/>
        <v>0</v>
      </c>
      <c r="I175" s="255"/>
      <c r="J175" s="255"/>
      <c r="K175" s="255"/>
      <c r="L175" s="255"/>
      <c r="M175" s="251"/>
      <c r="N175" s="251"/>
    </row>
    <row r="176" spans="1:14" hidden="1">
      <c r="A176" s="266"/>
      <c r="B176" s="267"/>
      <c r="C176" s="269"/>
      <c r="D176" s="254"/>
      <c r="E176" s="260" t="s">
        <v>301</v>
      </c>
      <c r="F176" s="254"/>
      <c r="G176" s="286" t="s">
        <v>302</v>
      </c>
      <c r="H176" s="250">
        <f t="shared" si="17"/>
        <v>0</v>
      </c>
      <c r="I176" s="255"/>
      <c r="J176" s="255"/>
      <c r="K176" s="255"/>
      <c r="L176" s="255"/>
      <c r="M176" s="251"/>
      <c r="N176" s="251"/>
    </row>
    <row r="177" spans="1:14" ht="22.5" hidden="1">
      <c r="A177" s="266"/>
      <c r="B177" s="267"/>
      <c r="C177" s="269"/>
      <c r="D177" s="254"/>
      <c r="E177" s="260" t="s">
        <v>303</v>
      </c>
      <c r="F177" s="254"/>
      <c r="G177" s="286" t="s">
        <v>304</v>
      </c>
      <c r="H177" s="250">
        <f t="shared" si="17"/>
        <v>0</v>
      </c>
      <c r="I177" s="255"/>
      <c r="J177" s="255"/>
      <c r="K177" s="255"/>
      <c r="L177" s="255"/>
      <c r="M177" s="251"/>
      <c r="N177" s="251"/>
    </row>
    <row r="178" spans="1:14" hidden="1">
      <c r="A178" s="266"/>
      <c r="B178" s="267"/>
      <c r="C178" s="269"/>
      <c r="D178" s="254"/>
      <c r="E178" s="260" t="s">
        <v>305</v>
      </c>
      <c r="F178" s="254"/>
      <c r="G178" s="286" t="s">
        <v>306</v>
      </c>
      <c r="H178" s="250">
        <f t="shared" si="17"/>
        <v>0</v>
      </c>
      <c r="I178" s="255"/>
      <c r="J178" s="255"/>
      <c r="K178" s="255"/>
      <c r="L178" s="255"/>
      <c r="M178" s="251"/>
      <c r="N178" s="251"/>
    </row>
    <row r="179" spans="1:14" ht="22.5" hidden="1">
      <c r="A179" s="266"/>
      <c r="B179" s="267"/>
      <c r="C179" s="269"/>
      <c r="D179" s="254"/>
      <c r="E179" s="260" t="s">
        <v>307</v>
      </c>
      <c r="F179" s="254"/>
      <c r="G179" s="286" t="s">
        <v>308</v>
      </c>
      <c r="H179" s="250">
        <f t="shared" si="17"/>
        <v>0</v>
      </c>
      <c r="I179" s="255"/>
      <c r="J179" s="255"/>
      <c r="K179" s="255"/>
      <c r="L179" s="255"/>
      <c r="M179" s="251"/>
      <c r="N179" s="251"/>
    </row>
    <row r="180" spans="1:14" ht="22.5" hidden="1">
      <c r="A180" s="266"/>
      <c r="B180" s="267"/>
      <c r="C180" s="269"/>
      <c r="D180" s="254"/>
      <c r="E180" s="260" t="s">
        <v>309</v>
      </c>
      <c r="F180" s="254"/>
      <c r="G180" s="286" t="s">
        <v>310</v>
      </c>
      <c r="H180" s="250">
        <f t="shared" si="17"/>
        <v>0</v>
      </c>
      <c r="I180" s="255"/>
      <c r="J180" s="255"/>
      <c r="K180" s="255"/>
      <c r="L180" s="255"/>
      <c r="M180" s="251"/>
      <c r="N180" s="251"/>
    </row>
    <row r="181" spans="1:14" ht="22.5">
      <c r="A181" s="266"/>
      <c r="B181" s="267"/>
      <c r="C181" s="269"/>
      <c r="D181" s="254"/>
      <c r="E181" s="260" t="s">
        <v>311</v>
      </c>
      <c r="F181" s="254"/>
      <c r="G181" s="286" t="s">
        <v>312</v>
      </c>
      <c r="H181" s="250">
        <f t="shared" si="17"/>
        <v>40</v>
      </c>
      <c r="I181" s="255">
        <v>30</v>
      </c>
      <c r="J181" s="255"/>
      <c r="K181" s="255"/>
      <c r="L181" s="255">
        <v>10</v>
      </c>
      <c r="M181" s="251">
        <v>40</v>
      </c>
      <c r="N181" s="251">
        <v>40</v>
      </c>
    </row>
    <row r="182" spans="1:14" ht="22.5" hidden="1">
      <c r="A182" s="266"/>
      <c r="B182" s="267"/>
      <c r="C182" s="269"/>
      <c r="D182" s="254"/>
      <c r="E182" s="260" t="s">
        <v>313</v>
      </c>
      <c r="F182" s="254"/>
      <c r="G182" s="286" t="s">
        <v>314</v>
      </c>
      <c r="H182" s="250">
        <f t="shared" si="17"/>
        <v>0</v>
      </c>
      <c r="I182" s="255"/>
      <c r="J182" s="255"/>
      <c r="K182" s="255"/>
      <c r="L182" s="255"/>
      <c r="M182" s="251"/>
      <c r="N182" s="251"/>
    </row>
    <row r="183" spans="1:14" ht="33.75" hidden="1">
      <c r="A183" s="288">
        <v>313</v>
      </c>
      <c r="B183" s="242" t="s">
        <v>315</v>
      </c>
      <c r="C183" s="242"/>
      <c r="D183" s="242"/>
      <c r="E183" s="289"/>
      <c r="F183" s="290"/>
      <c r="G183" s="290"/>
      <c r="H183" s="282">
        <f t="shared" si="17"/>
        <v>0</v>
      </c>
      <c r="I183" s="291">
        <f>I184+I191+I193+I195</f>
        <v>0</v>
      </c>
      <c r="J183" s="291">
        <f t="shared" ref="J183:N183" si="18">J184+J191+J193+J195</f>
        <v>0</v>
      </c>
      <c r="K183" s="291">
        <f t="shared" si="18"/>
        <v>0</v>
      </c>
      <c r="L183" s="291">
        <f t="shared" si="18"/>
        <v>0</v>
      </c>
      <c r="M183" s="291">
        <f t="shared" si="18"/>
        <v>0</v>
      </c>
      <c r="N183" s="291">
        <f t="shared" si="18"/>
        <v>0</v>
      </c>
    </row>
    <row r="184" spans="1:14" hidden="1">
      <c r="A184" s="256"/>
      <c r="B184" s="257"/>
      <c r="C184" s="257"/>
      <c r="D184" s="257">
        <v>212</v>
      </c>
      <c r="E184" s="249"/>
      <c r="F184" s="248"/>
      <c r="G184" s="248" t="s">
        <v>316</v>
      </c>
      <c r="H184" s="250">
        <f t="shared" si="17"/>
        <v>0</v>
      </c>
      <c r="I184" s="292">
        <f>SUM(I185:I190)</f>
        <v>0</v>
      </c>
      <c r="J184" s="292">
        <f t="shared" ref="J184:N184" si="19">SUM(J185:J190)</f>
        <v>0</v>
      </c>
      <c r="K184" s="292">
        <f t="shared" si="19"/>
        <v>0</v>
      </c>
      <c r="L184" s="292">
        <f t="shared" si="19"/>
        <v>0</v>
      </c>
      <c r="M184" s="292">
        <f t="shared" si="19"/>
        <v>0</v>
      </c>
      <c r="N184" s="292">
        <f t="shared" si="19"/>
        <v>0</v>
      </c>
    </row>
    <row r="185" spans="1:14" ht="33.75" hidden="1">
      <c r="A185" s="293"/>
      <c r="B185" s="294"/>
      <c r="C185" s="294"/>
      <c r="D185" s="294"/>
      <c r="E185" s="249" t="s">
        <v>317</v>
      </c>
      <c r="F185" s="295"/>
      <c r="G185" s="295" t="s">
        <v>318</v>
      </c>
      <c r="H185" s="250">
        <f t="shared" si="17"/>
        <v>0</v>
      </c>
      <c r="I185" s="296"/>
      <c r="J185" s="296"/>
      <c r="K185" s="296"/>
      <c r="L185" s="296"/>
      <c r="M185" s="292"/>
      <c r="N185" s="292"/>
    </row>
    <row r="186" spans="1:14" ht="33.75" hidden="1">
      <c r="A186" s="293"/>
      <c r="B186" s="294"/>
      <c r="C186" s="294"/>
      <c r="D186" s="294"/>
      <c r="E186" s="249" t="s">
        <v>319</v>
      </c>
      <c r="F186" s="295"/>
      <c r="G186" s="295" t="s">
        <v>320</v>
      </c>
      <c r="H186" s="250">
        <f t="shared" si="17"/>
        <v>0</v>
      </c>
      <c r="I186" s="296"/>
      <c r="J186" s="296"/>
      <c r="K186" s="296"/>
      <c r="L186" s="296"/>
      <c r="M186" s="292"/>
      <c r="N186" s="292"/>
    </row>
    <row r="187" spans="1:14" ht="33.75" hidden="1">
      <c r="A187" s="293"/>
      <c r="B187" s="294"/>
      <c r="C187" s="294"/>
      <c r="D187" s="294"/>
      <c r="E187" s="249" t="s">
        <v>321</v>
      </c>
      <c r="F187" s="295"/>
      <c r="G187" s="295" t="s">
        <v>322</v>
      </c>
      <c r="H187" s="250">
        <f t="shared" si="17"/>
        <v>0</v>
      </c>
      <c r="I187" s="296"/>
      <c r="J187" s="296"/>
      <c r="K187" s="296"/>
      <c r="L187" s="296"/>
      <c r="M187" s="292"/>
      <c r="N187" s="292"/>
    </row>
    <row r="188" spans="1:14" ht="33.75" hidden="1">
      <c r="A188" s="293"/>
      <c r="B188" s="294"/>
      <c r="C188" s="294"/>
      <c r="D188" s="294"/>
      <c r="E188" s="249" t="s">
        <v>323</v>
      </c>
      <c r="F188" s="295"/>
      <c r="G188" s="295" t="s">
        <v>324</v>
      </c>
      <c r="H188" s="250">
        <f t="shared" si="17"/>
        <v>0</v>
      </c>
      <c r="I188" s="296"/>
      <c r="J188" s="296"/>
      <c r="K188" s="296"/>
      <c r="L188" s="296"/>
      <c r="M188" s="292"/>
      <c r="N188" s="292"/>
    </row>
    <row r="189" spans="1:14" ht="56.25" hidden="1">
      <c r="A189" s="293"/>
      <c r="B189" s="294"/>
      <c r="C189" s="294"/>
      <c r="D189" s="294"/>
      <c r="E189" s="249" t="s">
        <v>325</v>
      </c>
      <c r="F189" s="295"/>
      <c r="G189" s="295" t="s">
        <v>326</v>
      </c>
      <c r="H189" s="250">
        <f t="shared" si="17"/>
        <v>0</v>
      </c>
      <c r="I189" s="296"/>
      <c r="J189" s="296"/>
      <c r="K189" s="296"/>
      <c r="L189" s="296"/>
      <c r="M189" s="292"/>
      <c r="N189" s="292"/>
    </row>
    <row r="190" spans="1:14" ht="22.5" hidden="1">
      <c r="A190" s="293"/>
      <c r="B190" s="294"/>
      <c r="C190" s="294"/>
      <c r="D190" s="294"/>
      <c r="E190" s="249" t="s">
        <v>327</v>
      </c>
      <c r="F190" s="295"/>
      <c r="G190" s="295" t="s">
        <v>328</v>
      </c>
      <c r="H190" s="250">
        <f t="shared" si="17"/>
        <v>0</v>
      </c>
      <c r="I190" s="296"/>
      <c r="J190" s="296"/>
      <c r="K190" s="296"/>
      <c r="L190" s="296"/>
      <c r="M190" s="292"/>
      <c r="N190" s="292"/>
    </row>
    <row r="191" spans="1:14" hidden="1">
      <c r="A191" s="256"/>
      <c r="B191" s="257"/>
      <c r="C191" s="257"/>
      <c r="D191" s="257">
        <v>221</v>
      </c>
      <c r="E191" s="249"/>
      <c r="F191" s="248"/>
      <c r="G191" s="248" t="s">
        <v>65</v>
      </c>
      <c r="H191" s="250">
        <f t="shared" si="17"/>
        <v>0</v>
      </c>
      <c r="I191" s="292">
        <f>I192</f>
        <v>0</v>
      </c>
      <c r="J191" s="292">
        <f t="shared" ref="J191:N191" si="20">J192</f>
        <v>0</v>
      </c>
      <c r="K191" s="292">
        <f t="shared" si="20"/>
        <v>0</v>
      </c>
      <c r="L191" s="292">
        <f t="shared" si="20"/>
        <v>0</v>
      </c>
      <c r="M191" s="292">
        <f t="shared" si="20"/>
        <v>0</v>
      </c>
      <c r="N191" s="292">
        <f t="shared" si="20"/>
        <v>0</v>
      </c>
    </row>
    <row r="192" spans="1:14" hidden="1">
      <c r="A192" s="293"/>
      <c r="B192" s="294"/>
      <c r="C192" s="294"/>
      <c r="D192" s="294"/>
      <c r="E192" s="249" t="s">
        <v>66</v>
      </c>
      <c r="F192" s="295"/>
      <c r="G192" s="295" t="s">
        <v>65</v>
      </c>
      <c r="H192" s="250">
        <f t="shared" si="17"/>
        <v>0</v>
      </c>
      <c r="I192" s="296"/>
      <c r="J192" s="296"/>
      <c r="K192" s="296"/>
      <c r="L192" s="296"/>
      <c r="M192" s="292"/>
      <c r="N192" s="292"/>
    </row>
    <row r="193" spans="1:14" hidden="1">
      <c r="A193" s="256"/>
      <c r="B193" s="257"/>
      <c r="C193" s="257"/>
      <c r="D193" s="257">
        <v>226</v>
      </c>
      <c r="E193" s="249"/>
      <c r="F193" s="248"/>
      <c r="G193" s="248" t="s">
        <v>329</v>
      </c>
      <c r="H193" s="250">
        <f t="shared" si="17"/>
        <v>0</v>
      </c>
      <c r="I193" s="292">
        <f>I194</f>
        <v>0</v>
      </c>
      <c r="J193" s="292">
        <f t="shared" ref="J193:N193" si="21">J194</f>
        <v>0</v>
      </c>
      <c r="K193" s="292">
        <f t="shared" si="21"/>
        <v>0</v>
      </c>
      <c r="L193" s="292">
        <f t="shared" si="21"/>
        <v>0</v>
      </c>
      <c r="M193" s="292">
        <f t="shared" si="21"/>
        <v>0</v>
      </c>
      <c r="N193" s="292">
        <f t="shared" si="21"/>
        <v>0</v>
      </c>
    </row>
    <row r="194" spans="1:14" hidden="1">
      <c r="A194" s="293"/>
      <c r="B194" s="294"/>
      <c r="C194" s="294"/>
      <c r="D194" s="294"/>
      <c r="E194" s="249" t="s">
        <v>330</v>
      </c>
      <c r="F194" s="295"/>
      <c r="G194" s="295" t="s">
        <v>329</v>
      </c>
      <c r="H194" s="250">
        <f t="shared" si="17"/>
        <v>0</v>
      </c>
      <c r="I194" s="296"/>
      <c r="J194" s="296"/>
      <c r="K194" s="296"/>
      <c r="L194" s="296"/>
      <c r="M194" s="292"/>
      <c r="N194" s="292"/>
    </row>
    <row r="195" spans="1:14" ht="22.5" hidden="1">
      <c r="A195" s="256"/>
      <c r="B195" s="257"/>
      <c r="C195" s="257"/>
      <c r="D195" s="257">
        <v>262</v>
      </c>
      <c r="E195" s="249"/>
      <c r="F195" s="248"/>
      <c r="G195" s="248" t="s">
        <v>331</v>
      </c>
      <c r="H195" s="250">
        <f t="shared" si="17"/>
        <v>0</v>
      </c>
      <c r="I195" s="292">
        <f>SUM(I196:I206)</f>
        <v>0</v>
      </c>
      <c r="J195" s="292">
        <f t="shared" ref="J195:N195" si="22">SUM(J196:J206)</f>
        <v>0</v>
      </c>
      <c r="K195" s="292">
        <f t="shared" si="22"/>
        <v>0</v>
      </c>
      <c r="L195" s="292">
        <f t="shared" si="22"/>
        <v>0</v>
      </c>
      <c r="M195" s="292">
        <f t="shared" si="22"/>
        <v>0</v>
      </c>
      <c r="N195" s="292">
        <f t="shared" si="22"/>
        <v>0</v>
      </c>
    </row>
    <row r="196" spans="1:14" ht="22.5" hidden="1">
      <c r="A196" s="293"/>
      <c r="B196" s="294"/>
      <c r="C196" s="294"/>
      <c r="D196" s="294"/>
      <c r="E196" s="249" t="s">
        <v>332</v>
      </c>
      <c r="F196" s="295"/>
      <c r="G196" s="295" t="s">
        <v>333</v>
      </c>
      <c r="H196" s="250">
        <f t="shared" si="17"/>
        <v>0</v>
      </c>
      <c r="I196" s="296"/>
      <c r="J196" s="296"/>
      <c r="K196" s="296"/>
      <c r="L196" s="296"/>
      <c r="M196" s="292"/>
      <c r="N196" s="292"/>
    </row>
    <row r="197" spans="1:14" ht="22.5" hidden="1">
      <c r="A197" s="293"/>
      <c r="B197" s="294"/>
      <c r="C197" s="294"/>
      <c r="D197" s="294"/>
      <c r="E197" s="249" t="s">
        <v>334</v>
      </c>
      <c r="F197" s="295"/>
      <c r="G197" s="295" t="s">
        <v>335</v>
      </c>
      <c r="H197" s="250">
        <f t="shared" si="17"/>
        <v>0</v>
      </c>
      <c r="I197" s="296"/>
      <c r="J197" s="296"/>
      <c r="K197" s="296"/>
      <c r="L197" s="296"/>
      <c r="M197" s="292"/>
      <c r="N197" s="292"/>
    </row>
    <row r="198" spans="1:14" ht="22.5" hidden="1">
      <c r="A198" s="293"/>
      <c r="B198" s="294"/>
      <c r="C198" s="294"/>
      <c r="D198" s="294"/>
      <c r="E198" s="249" t="s">
        <v>336</v>
      </c>
      <c r="F198" s="295"/>
      <c r="G198" s="295" t="s">
        <v>337</v>
      </c>
      <c r="H198" s="250">
        <f t="shared" si="17"/>
        <v>0</v>
      </c>
      <c r="I198" s="296"/>
      <c r="J198" s="296"/>
      <c r="K198" s="296"/>
      <c r="L198" s="296"/>
      <c r="M198" s="292"/>
      <c r="N198" s="292"/>
    </row>
    <row r="199" spans="1:14" hidden="1">
      <c r="A199" s="293"/>
      <c r="B199" s="294"/>
      <c r="C199" s="294"/>
      <c r="D199" s="294"/>
      <c r="E199" s="249" t="s">
        <v>338</v>
      </c>
      <c r="F199" s="295"/>
      <c r="G199" s="295" t="s">
        <v>339</v>
      </c>
      <c r="H199" s="250">
        <f t="shared" si="17"/>
        <v>0</v>
      </c>
      <c r="I199" s="296"/>
      <c r="J199" s="296"/>
      <c r="K199" s="296"/>
      <c r="L199" s="296"/>
      <c r="M199" s="292"/>
      <c r="N199" s="292"/>
    </row>
    <row r="200" spans="1:14" ht="22.5" hidden="1">
      <c r="A200" s="293"/>
      <c r="B200" s="294"/>
      <c r="C200" s="294"/>
      <c r="D200" s="294"/>
      <c r="E200" s="249" t="s">
        <v>340</v>
      </c>
      <c r="F200" s="295"/>
      <c r="G200" s="295" t="s">
        <v>341</v>
      </c>
      <c r="H200" s="250">
        <f t="shared" si="17"/>
        <v>0</v>
      </c>
      <c r="I200" s="296"/>
      <c r="J200" s="296"/>
      <c r="K200" s="296"/>
      <c r="L200" s="296"/>
      <c r="M200" s="292"/>
      <c r="N200" s="292"/>
    </row>
    <row r="201" spans="1:14" ht="22.5" hidden="1">
      <c r="A201" s="293"/>
      <c r="B201" s="294"/>
      <c r="C201" s="294"/>
      <c r="D201" s="294"/>
      <c r="E201" s="249" t="s">
        <v>342</v>
      </c>
      <c r="F201" s="295"/>
      <c r="G201" s="295" t="s">
        <v>343</v>
      </c>
      <c r="H201" s="250">
        <f t="shared" si="17"/>
        <v>0</v>
      </c>
      <c r="I201" s="296"/>
      <c r="J201" s="296"/>
      <c r="K201" s="296"/>
      <c r="L201" s="296"/>
      <c r="M201" s="292"/>
      <c r="N201" s="292"/>
    </row>
    <row r="202" spans="1:14" ht="22.5" hidden="1">
      <c r="A202" s="293"/>
      <c r="B202" s="294"/>
      <c r="C202" s="294"/>
      <c r="D202" s="294"/>
      <c r="E202" s="249" t="s">
        <v>344</v>
      </c>
      <c r="F202" s="295"/>
      <c r="G202" s="295" t="s">
        <v>345</v>
      </c>
      <c r="H202" s="250">
        <f t="shared" si="17"/>
        <v>0</v>
      </c>
      <c r="I202" s="296"/>
      <c r="J202" s="296"/>
      <c r="K202" s="296"/>
      <c r="L202" s="296"/>
      <c r="M202" s="292"/>
      <c r="N202" s="292"/>
    </row>
    <row r="203" spans="1:14" ht="22.5" hidden="1">
      <c r="A203" s="293"/>
      <c r="B203" s="294"/>
      <c r="C203" s="294"/>
      <c r="D203" s="294"/>
      <c r="E203" s="249" t="s">
        <v>346</v>
      </c>
      <c r="F203" s="295"/>
      <c r="G203" s="295" t="s">
        <v>347</v>
      </c>
      <c r="H203" s="250">
        <f t="shared" si="17"/>
        <v>0</v>
      </c>
      <c r="I203" s="296"/>
      <c r="J203" s="296"/>
      <c r="K203" s="296"/>
      <c r="L203" s="296"/>
      <c r="M203" s="292"/>
      <c r="N203" s="292"/>
    </row>
    <row r="204" spans="1:14" ht="22.5" hidden="1">
      <c r="A204" s="293"/>
      <c r="B204" s="294"/>
      <c r="C204" s="294"/>
      <c r="D204" s="294"/>
      <c r="E204" s="249" t="s">
        <v>348</v>
      </c>
      <c r="F204" s="295"/>
      <c r="G204" s="295" t="s">
        <v>349</v>
      </c>
      <c r="H204" s="250">
        <f t="shared" si="17"/>
        <v>0</v>
      </c>
      <c r="I204" s="296"/>
      <c r="J204" s="296"/>
      <c r="K204" s="296"/>
      <c r="L204" s="296"/>
      <c r="M204" s="292"/>
      <c r="N204" s="292"/>
    </row>
    <row r="205" spans="1:14" ht="22.5" hidden="1">
      <c r="A205" s="293"/>
      <c r="B205" s="294"/>
      <c r="C205" s="294"/>
      <c r="D205" s="294"/>
      <c r="E205" s="249" t="s">
        <v>350</v>
      </c>
      <c r="F205" s="295"/>
      <c r="G205" s="295" t="s">
        <v>351</v>
      </c>
      <c r="H205" s="250">
        <f t="shared" si="17"/>
        <v>0</v>
      </c>
      <c r="I205" s="296"/>
      <c r="J205" s="296"/>
      <c r="K205" s="296"/>
      <c r="L205" s="296"/>
      <c r="M205" s="292"/>
      <c r="N205" s="292"/>
    </row>
    <row r="206" spans="1:14" ht="22.5" hidden="1">
      <c r="A206" s="293"/>
      <c r="B206" s="294"/>
      <c r="C206" s="294"/>
      <c r="D206" s="294"/>
      <c r="E206" s="249" t="s">
        <v>352</v>
      </c>
      <c r="F206" s="295"/>
      <c r="G206" s="295" t="s">
        <v>353</v>
      </c>
      <c r="H206" s="250">
        <f t="shared" si="17"/>
        <v>0</v>
      </c>
      <c r="I206" s="296"/>
      <c r="J206" s="296"/>
      <c r="K206" s="296"/>
      <c r="L206" s="296"/>
      <c r="M206" s="292"/>
      <c r="N206" s="292"/>
    </row>
    <row r="207" spans="1:14" ht="13.5" customHeight="1">
      <c r="A207" s="290"/>
      <c r="B207" s="297" t="s">
        <v>354</v>
      </c>
      <c r="C207" s="297"/>
      <c r="D207" s="290"/>
      <c r="E207" s="289"/>
      <c r="F207" s="290"/>
      <c r="G207" s="290"/>
      <c r="H207" s="298">
        <f>SUM(I207:L207)</f>
        <v>945</v>
      </c>
      <c r="I207" s="245">
        <f t="shared" ref="I207:N207" si="23">I183+I130+I33</f>
        <v>279</v>
      </c>
      <c r="J207" s="245">
        <f t="shared" si="23"/>
        <v>139</v>
      </c>
      <c r="K207" s="245">
        <f t="shared" si="23"/>
        <v>274</v>
      </c>
      <c r="L207" s="245">
        <f t="shared" si="23"/>
        <v>253</v>
      </c>
      <c r="M207" s="245">
        <f t="shared" si="23"/>
        <v>945</v>
      </c>
      <c r="N207" s="245">
        <f t="shared" si="23"/>
        <v>945</v>
      </c>
    </row>
    <row r="208" spans="1:14">
      <c r="A208" s="299"/>
      <c r="B208" s="300"/>
      <c r="C208" s="300"/>
      <c r="E208" s="301"/>
      <c r="G208" s="302"/>
    </row>
    <row r="209" spans="1:14">
      <c r="A209" s="299"/>
      <c r="B209" s="299"/>
      <c r="C209" s="299"/>
      <c r="E209" s="301"/>
      <c r="M209" s="299"/>
      <c r="N209" s="299"/>
    </row>
    <row r="210" spans="1:14">
      <c r="B210" s="156" t="s">
        <v>355</v>
      </c>
      <c r="C210" s="156"/>
      <c r="D210" s="156"/>
      <c r="E210" s="303"/>
      <c r="F210" s="156"/>
      <c r="G210" s="156"/>
      <c r="H210" s="156"/>
      <c r="I210" s="156"/>
      <c r="J210" s="156"/>
      <c r="K210" s="156" t="s">
        <v>356</v>
      </c>
      <c r="L210" s="156"/>
      <c r="M210" s="156"/>
    </row>
    <row r="211" spans="1:14">
      <c r="B211" s="156"/>
      <c r="C211" s="156"/>
      <c r="D211" s="156"/>
      <c r="E211" s="303"/>
      <c r="F211" s="156"/>
      <c r="G211" s="156"/>
      <c r="H211" s="156"/>
      <c r="I211" s="156"/>
      <c r="J211" s="156"/>
      <c r="K211" s="156"/>
      <c r="L211" s="156"/>
      <c r="M211" s="156"/>
    </row>
    <row r="212" spans="1:14">
      <c r="B212" s="156" t="s">
        <v>357</v>
      </c>
      <c r="C212" s="156"/>
      <c r="D212" s="156"/>
      <c r="E212" s="303"/>
      <c r="F212" s="156"/>
      <c r="G212" s="156"/>
      <c r="H212" s="156"/>
      <c r="I212" s="156"/>
      <c r="J212" s="156"/>
      <c r="K212" s="156" t="s">
        <v>358</v>
      </c>
      <c r="L212" s="156"/>
      <c r="M212" s="156"/>
    </row>
    <row r="213" spans="1:14">
      <c r="E213" s="301"/>
    </row>
    <row r="214" spans="1:14">
      <c r="A214" s="304"/>
      <c r="B214" s="304"/>
      <c r="E214" s="301"/>
    </row>
    <row r="215" spans="1:14">
      <c r="E215" s="301"/>
    </row>
    <row r="216" spans="1:14">
      <c r="E216" s="301"/>
    </row>
    <row r="217" spans="1:14">
      <c r="E217" s="301"/>
    </row>
    <row r="218" spans="1:14">
      <c r="E218" s="301"/>
    </row>
    <row r="219" spans="1:14">
      <c r="E219" s="301"/>
    </row>
    <row r="220" spans="1:14">
      <c r="E220" s="301"/>
    </row>
    <row r="221" spans="1:14">
      <c r="E221" s="301"/>
    </row>
    <row r="222" spans="1:14">
      <c r="E222" s="301"/>
    </row>
    <row r="223" spans="1:14">
      <c r="E223" s="301"/>
    </row>
    <row r="224" spans="1:14">
      <c r="E224" s="301"/>
    </row>
    <row r="225" spans="4:5">
      <c r="E225" s="301"/>
    </row>
    <row r="226" spans="4:5">
      <c r="E226" s="301"/>
    </row>
    <row r="227" spans="4:5">
      <c r="E227" s="301"/>
    </row>
    <row r="228" spans="4:5">
      <c r="E228" s="301"/>
    </row>
    <row r="229" spans="4:5">
      <c r="E229" s="301"/>
    </row>
    <row r="230" spans="4:5">
      <c r="E230" s="301"/>
    </row>
    <row r="231" spans="4:5">
      <c r="E231" s="301"/>
    </row>
    <row r="232" spans="4:5">
      <c r="E232" s="301"/>
    </row>
    <row r="233" spans="4:5">
      <c r="E233" s="301"/>
    </row>
    <row r="234" spans="4:5">
      <c r="E234" s="301"/>
    </row>
    <row r="235" spans="4:5">
      <c r="E235" s="301"/>
    </row>
    <row r="236" spans="4:5" ht="4.5" customHeight="1">
      <c r="E236" s="301"/>
    </row>
    <row r="237" spans="4:5" hidden="1">
      <c r="D237" s="154" t="s">
        <v>359</v>
      </c>
      <c r="E237" s="301"/>
    </row>
    <row r="238" spans="4:5" hidden="1">
      <c r="E238" s="301"/>
    </row>
    <row r="239" spans="4:5" hidden="1">
      <c r="E239" s="301"/>
    </row>
    <row r="240" spans="4:5" hidden="1">
      <c r="E240" s="301"/>
    </row>
    <row r="241" spans="5:5" hidden="1">
      <c r="E241" s="301"/>
    </row>
    <row r="242" spans="5:5" hidden="1">
      <c r="E242" s="301"/>
    </row>
    <row r="243" spans="5:5" hidden="1">
      <c r="E243" s="301"/>
    </row>
    <row r="244" spans="5:5">
      <c r="E244" s="301"/>
    </row>
    <row r="245" spans="5:5">
      <c r="E245" s="301"/>
    </row>
    <row r="246" spans="5:5">
      <c r="E246" s="301"/>
    </row>
    <row r="247" spans="5:5">
      <c r="E247" s="301"/>
    </row>
    <row r="248" spans="5:5">
      <c r="E248" s="301"/>
    </row>
    <row r="249" spans="5:5">
      <c r="E249" s="301"/>
    </row>
    <row r="250" spans="5:5">
      <c r="E250" s="301"/>
    </row>
    <row r="251" spans="5:5">
      <c r="E251" s="301"/>
    </row>
  </sheetData>
  <mergeCells count="45">
    <mergeCell ref="G31:G32"/>
    <mergeCell ref="H31:H32"/>
    <mergeCell ref="I31:L31"/>
    <mergeCell ref="M31:M32"/>
    <mergeCell ref="N31:N32"/>
    <mergeCell ref="A31:A32"/>
    <mergeCell ref="B31:B32"/>
    <mergeCell ref="C31:C32"/>
    <mergeCell ref="D31:D32"/>
    <mergeCell ref="E31:E32"/>
    <mergeCell ref="F31:F32"/>
    <mergeCell ref="A21:C21"/>
    <mergeCell ref="D21:N21"/>
    <mergeCell ref="A22:C22"/>
    <mergeCell ref="D22:N22"/>
    <mergeCell ref="B23:M23"/>
    <mergeCell ref="D24:D25"/>
    <mergeCell ref="F24:F25"/>
    <mergeCell ref="G24:G25"/>
    <mergeCell ref="H24:H25"/>
    <mergeCell ref="I24:L24"/>
    <mergeCell ref="A18:C18"/>
    <mergeCell ref="D18:N18"/>
    <mergeCell ref="A19:C19"/>
    <mergeCell ref="D19:N19"/>
    <mergeCell ref="A20:C20"/>
    <mergeCell ref="D20:N20"/>
    <mergeCell ref="A15:C15"/>
    <mergeCell ref="D15:N15"/>
    <mergeCell ref="A16:C16"/>
    <mergeCell ref="D16:N16"/>
    <mergeCell ref="A17:C17"/>
    <mergeCell ref="D17:N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0" right="0" top="0" bottom="0" header="0.51181102362204722" footer="0.51181102362204722"/>
  <pageSetup paperSize="9" scale="71" orientation="portrait" r:id="rId1"/>
  <headerFooter alignWithMargins="0"/>
  <rowBreaks count="1" manualBreakCount="1">
    <brk id="2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2:N249"/>
  <sheetViews>
    <sheetView tabSelected="1" workbookViewId="0">
      <selection activeCell="Q32" sqref="Q32"/>
    </sheetView>
  </sheetViews>
  <sheetFormatPr defaultRowHeight="12.75"/>
  <cols>
    <col min="1" max="1" width="6" style="1" customWidth="1"/>
    <col min="2" max="2" width="30.42578125" style="1" customWidth="1"/>
    <col min="3" max="3" width="12" style="1" customWidth="1"/>
    <col min="4" max="4" width="5.28515625" style="1" customWidth="1"/>
    <col min="5" max="5" width="8.140625" style="1" customWidth="1"/>
    <col min="6" max="6" width="0.28515625" style="1" hidden="1" customWidth="1"/>
    <col min="7" max="7" width="27.85546875" style="1" customWidth="1"/>
    <col min="8" max="8" width="6.85546875" style="1" customWidth="1"/>
    <col min="9" max="9" width="7.140625" style="1" customWidth="1"/>
    <col min="10" max="10" width="6.42578125" style="1" customWidth="1"/>
    <col min="11" max="11" width="5.5703125" style="1" customWidth="1"/>
    <col min="12" max="12" width="5.85546875" style="1" customWidth="1"/>
    <col min="13" max="16384" width="9.140625" style="1"/>
  </cols>
  <sheetData>
    <row r="2" spans="1:14" ht="20.25">
      <c r="B2" s="2" t="s">
        <v>0</v>
      </c>
      <c r="C2" s="2"/>
      <c r="D2" s="2"/>
      <c r="E2" s="2"/>
      <c r="F2" s="3"/>
      <c r="G2" s="4" t="s">
        <v>1</v>
      </c>
      <c r="H2" s="4"/>
      <c r="I2" s="4"/>
      <c r="J2" s="4"/>
      <c r="K2" s="4"/>
      <c r="L2" s="4"/>
    </row>
    <row r="3" spans="1:14">
      <c r="B3" s="3"/>
      <c r="C3" s="3"/>
      <c r="D3" s="3"/>
      <c r="E3" s="3"/>
      <c r="F3" s="3"/>
      <c r="G3" s="5"/>
      <c r="H3" s="5"/>
      <c r="I3" s="5"/>
      <c r="J3" s="5"/>
      <c r="K3" s="5"/>
      <c r="L3" s="5"/>
    </row>
    <row r="4" spans="1:14" ht="18" customHeight="1">
      <c r="B4" s="6" t="s">
        <v>2</v>
      </c>
      <c r="C4" s="3"/>
      <c r="D4" s="3"/>
      <c r="E4" s="3"/>
      <c r="F4" s="3"/>
      <c r="G4" s="7" t="s">
        <v>3</v>
      </c>
      <c r="H4" s="7"/>
      <c r="I4" s="7"/>
      <c r="J4" s="7"/>
      <c r="K4" s="7"/>
      <c r="L4" s="7"/>
    </row>
    <row r="5" spans="1:14" ht="18" customHeight="1">
      <c r="B5" s="6" t="s">
        <v>4</v>
      </c>
      <c r="C5" s="3"/>
      <c r="D5" s="3"/>
      <c r="E5" s="3"/>
      <c r="F5" s="3"/>
      <c r="G5" s="7" t="s">
        <v>4</v>
      </c>
      <c r="H5" s="7"/>
      <c r="I5" s="7"/>
      <c r="J5" s="7"/>
      <c r="K5" s="7"/>
      <c r="L5" s="7"/>
    </row>
    <row r="6" spans="1:14" ht="18" customHeight="1">
      <c r="B6" s="6" t="s">
        <v>5</v>
      </c>
      <c r="C6" s="3"/>
      <c r="D6" s="3"/>
      <c r="E6" s="3"/>
      <c r="F6" s="3"/>
      <c r="G6" s="8" t="s">
        <v>6</v>
      </c>
      <c r="H6" s="8"/>
      <c r="I6" s="8"/>
      <c r="J6" s="8"/>
      <c r="K6" s="8"/>
      <c r="L6" s="8"/>
    </row>
    <row r="7" spans="1:14" ht="18">
      <c r="B7" s="3"/>
      <c r="C7" s="3"/>
      <c r="D7" s="3"/>
      <c r="E7" s="3"/>
      <c r="F7" s="3"/>
      <c r="G7" s="7"/>
      <c r="H7" s="7"/>
      <c r="I7" s="7"/>
      <c r="J7" s="7"/>
      <c r="K7" s="7"/>
      <c r="L7" s="7"/>
    </row>
    <row r="8" spans="1:14" ht="18" customHeight="1">
      <c r="B8" s="3"/>
      <c r="C8" s="3"/>
      <c r="D8" s="3"/>
      <c r="E8" s="3"/>
      <c r="F8" s="3"/>
      <c r="G8" s="9" t="s">
        <v>7</v>
      </c>
      <c r="H8" s="9"/>
      <c r="I8" s="9"/>
      <c r="J8" s="9"/>
      <c r="K8" s="9"/>
      <c r="L8" s="9"/>
    </row>
    <row r="9" spans="1:14" ht="18">
      <c r="B9" s="3"/>
      <c r="C9" s="3"/>
      <c r="D9" s="3"/>
      <c r="E9" s="3"/>
      <c r="F9" s="3"/>
      <c r="G9" s="10"/>
      <c r="H9" s="10"/>
      <c r="I9" s="10"/>
      <c r="J9" s="10"/>
      <c r="K9" s="10"/>
      <c r="L9" s="10"/>
    </row>
    <row r="10" spans="1:14">
      <c r="B10" s="11" t="s">
        <v>8</v>
      </c>
      <c r="C10" s="3"/>
      <c r="D10" s="3"/>
      <c r="E10" s="3"/>
      <c r="F10" s="3"/>
      <c r="G10" s="12" t="s">
        <v>8</v>
      </c>
      <c r="H10" s="12"/>
      <c r="I10" s="12"/>
      <c r="J10" s="12"/>
      <c r="K10" s="12"/>
      <c r="L10" s="12"/>
    </row>
    <row r="11" spans="1:14">
      <c r="G11" s="13"/>
      <c r="H11" s="13"/>
      <c r="I11" s="13"/>
      <c r="J11" s="13"/>
      <c r="K11" s="13"/>
      <c r="L11" s="13"/>
    </row>
    <row r="12" spans="1:14" ht="24.75" customHeight="1">
      <c r="B12" s="14" t="s">
        <v>9</v>
      </c>
      <c r="C12" s="14"/>
      <c r="D12" s="15"/>
      <c r="E12" s="15"/>
      <c r="F12" s="15"/>
      <c r="G12" s="15"/>
      <c r="H12" s="15"/>
      <c r="I12" s="15"/>
      <c r="J12" s="15"/>
      <c r="K12" s="15"/>
      <c r="L12" s="15"/>
    </row>
    <row r="13" spans="1:14" ht="20.25" customHeight="1">
      <c r="B13" s="14" t="s">
        <v>10</v>
      </c>
      <c r="C13" s="14"/>
      <c r="D13" s="16"/>
      <c r="E13" s="16"/>
      <c r="F13" s="16"/>
      <c r="G13" s="16"/>
      <c r="H13" s="16"/>
      <c r="I13" s="16"/>
      <c r="J13" s="16"/>
      <c r="K13" s="16"/>
      <c r="L13" s="16"/>
    </row>
    <row r="14" spans="1:14" ht="13.5" thickBot="1">
      <c r="H14" s="16"/>
      <c r="I14" s="16"/>
      <c r="J14" s="16"/>
      <c r="K14" s="16"/>
      <c r="L14" s="16"/>
    </row>
    <row r="15" spans="1:14" ht="27.75" customHeight="1" thickBot="1">
      <c r="A15" s="17" t="s">
        <v>11</v>
      </c>
      <c r="B15" s="18"/>
      <c r="C15" s="19"/>
      <c r="D15" s="20" t="s">
        <v>12</v>
      </c>
      <c r="E15" s="21"/>
      <c r="F15" s="21"/>
      <c r="G15" s="21"/>
      <c r="H15" s="22"/>
      <c r="I15" s="22"/>
      <c r="J15" s="22"/>
      <c r="K15" s="22"/>
      <c r="L15" s="22"/>
      <c r="M15" s="22"/>
      <c r="N15" s="23"/>
    </row>
    <row r="16" spans="1:14" ht="13.5" thickBot="1">
      <c r="A16" s="24" t="s">
        <v>13</v>
      </c>
      <c r="B16" s="18"/>
      <c r="C16" s="19"/>
      <c r="D16" s="20">
        <v>871</v>
      </c>
      <c r="E16" s="21"/>
      <c r="F16" s="21"/>
      <c r="G16" s="21"/>
      <c r="H16" s="22"/>
      <c r="I16" s="22"/>
      <c r="J16" s="22"/>
      <c r="K16" s="22"/>
      <c r="L16" s="22"/>
      <c r="M16" s="22"/>
      <c r="N16" s="23"/>
    </row>
    <row r="17" spans="1:14" ht="13.5" customHeight="1" thickBot="1">
      <c r="A17" s="17" t="s">
        <v>14</v>
      </c>
      <c r="B17" s="18"/>
      <c r="C17" s="19"/>
      <c r="D17" s="25" t="s">
        <v>15</v>
      </c>
      <c r="E17" s="26"/>
      <c r="F17" s="26"/>
      <c r="G17" s="26"/>
      <c r="H17" s="27"/>
      <c r="I17" s="27"/>
      <c r="J17" s="27"/>
      <c r="K17" s="27"/>
      <c r="L17" s="27"/>
      <c r="M17" s="27"/>
      <c r="N17" s="28"/>
    </row>
    <row r="18" spans="1:14" ht="13.5" customHeight="1" thickBot="1">
      <c r="A18" s="17" t="s">
        <v>16</v>
      </c>
      <c r="B18" s="18"/>
      <c r="C18" s="19"/>
      <c r="D18" s="25" t="s">
        <v>383</v>
      </c>
      <c r="E18" s="26"/>
      <c r="F18" s="26"/>
      <c r="G18" s="26"/>
      <c r="H18" s="27"/>
      <c r="I18" s="27"/>
      <c r="J18" s="27"/>
      <c r="K18" s="27"/>
      <c r="L18" s="27"/>
      <c r="M18" s="27"/>
      <c r="N18" s="28"/>
    </row>
    <row r="19" spans="1:14" ht="13.5" customHeight="1" thickBot="1">
      <c r="A19" s="29" t="s">
        <v>18</v>
      </c>
      <c r="B19" s="18"/>
      <c r="C19" s="19"/>
      <c r="D19" s="20" t="s">
        <v>19</v>
      </c>
      <c r="E19" s="21"/>
      <c r="F19" s="21"/>
      <c r="G19" s="21"/>
      <c r="H19" s="22"/>
      <c r="I19" s="22"/>
      <c r="J19" s="22"/>
      <c r="K19" s="22"/>
      <c r="L19" s="22"/>
      <c r="M19" s="22"/>
      <c r="N19" s="23"/>
    </row>
    <row r="20" spans="1:14" ht="13.5" customHeight="1" thickBot="1">
      <c r="A20" s="30" t="s">
        <v>20</v>
      </c>
      <c r="B20" s="18"/>
      <c r="C20" s="19"/>
      <c r="D20" s="25" t="s">
        <v>21</v>
      </c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4" ht="13.5" customHeight="1" thickBot="1">
      <c r="A21" s="31" t="s">
        <v>22</v>
      </c>
      <c r="B21" s="32"/>
      <c r="C21" s="33"/>
      <c r="D21" s="34" t="s">
        <v>384</v>
      </c>
      <c r="E21" s="35"/>
      <c r="F21" s="35"/>
      <c r="G21" s="35"/>
      <c r="H21" s="35"/>
      <c r="I21" s="35"/>
      <c r="J21" s="35"/>
      <c r="K21" s="35"/>
      <c r="L21" s="35"/>
      <c r="M21" s="35"/>
      <c r="N21" s="36"/>
    </row>
    <row r="22" spans="1:14" ht="13.5" thickBot="1">
      <c r="A22" s="37" t="s">
        <v>24</v>
      </c>
      <c r="B22" s="38"/>
      <c r="C22" s="39"/>
      <c r="D22" s="40"/>
      <c r="E22" s="40"/>
      <c r="F22" s="40"/>
      <c r="G22" s="40"/>
      <c r="H22" s="18"/>
      <c r="I22" s="18"/>
      <c r="J22" s="18"/>
      <c r="K22" s="18"/>
      <c r="L22" s="18"/>
      <c r="M22" s="18"/>
      <c r="N22" s="19"/>
    </row>
    <row r="23" spans="1:14" ht="18.75" thickBot="1">
      <c r="B23" s="41" t="s">
        <v>25</v>
      </c>
      <c r="C23" s="41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4" ht="13.5" customHeight="1" thickBot="1">
      <c r="A24" s="42"/>
      <c r="B24" s="43"/>
      <c r="C24" s="44"/>
      <c r="D24" s="45"/>
      <c r="E24" s="46"/>
      <c r="F24" s="45"/>
      <c r="G24" s="45"/>
      <c r="H24" s="47" t="s">
        <v>26</v>
      </c>
      <c r="I24" s="48" t="s">
        <v>27</v>
      </c>
      <c r="J24" s="49"/>
      <c r="K24" s="49"/>
      <c r="L24" s="49"/>
      <c r="M24" s="50">
        <v>2016</v>
      </c>
      <c r="N24" s="50">
        <v>2017</v>
      </c>
    </row>
    <row r="25" spans="1:14" ht="23.25" customHeight="1" thickBot="1">
      <c r="A25" s="51"/>
      <c r="B25" s="52"/>
      <c r="C25" s="53"/>
      <c r="D25" s="54"/>
      <c r="E25" s="55"/>
      <c r="F25" s="54"/>
      <c r="G25" s="54"/>
      <c r="H25" s="56"/>
      <c r="I25" s="57" t="s">
        <v>28</v>
      </c>
      <c r="J25" s="57" t="s">
        <v>29</v>
      </c>
      <c r="K25" s="58" t="s">
        <v>30</v>
      </c>
      <c r="L25" s="59" t="s">
        <v>31</v>
      </c>
      <c r="M25" s="60"/>
      <c r="N25" s="60"/>
    </row>
    <row r="26" spans="1:14" ht="13.5" thickBot="1">
      <c r="A26" s="61"/>
      <c r="B26" s="62" t="s">
        <v>32</v>
      </c>
      <c r="C26" s="62"/>
      <c r="D26" s="62"/>
      <c r="E26" s="62"/>
      <c r="F26" s="62"/>
      <c r="G26" s="63"/>
      <c r="H26" s="64">
        <f>SUM(I26:L26)</f>
        <v>4129</v>
      </c>
      <c r="I26" s="65">
        <f>I205</f>
        <v>744</v>
      </c>
      <c r="J26" s="65">
        <f t="shared" ref="J26:L26" si="0">J205</f>
        <v>1244</v>
      </c>
      <c r="K26" s="65">
        <f t="shared" si="0"/>
        <v>716</v>
      </c>
      <c r="L26" s="65">
        <f t="shared" si="0"/>
        <v>1425</v>
      </c>
      <c r="M26" s="66">
        <f>M205</f>
        <v>4414</v>
      </c>
      <c r="N26" s="66">
        <f>N205</f>
        <v>4706</v>
      </c>
    </row>
    <row r="27" spans="1:14" ht="13.5" thickBot="1">
      <c r="A27" s="61"/>
      <c r="B27" s="67" t="s">
        <v>33</v>
      </c>
      <c r="C27" s="67"/>
      <c r="D27" s="67"/>
      <c r="E27" s="67"/>
      <c r="F27" s="67"/>
      <c r="G27" s="68"/>
      <c r="H27" s="64">
        <f>SUM(I27:L27)</f>
        <v>4129</v>
      </c>
      <c r="I27" s="65">
        <f>I26</f>
        <v>744</v>
      </c>
      <c r="J27" s="65">
        <f>J26</f>
        <v>1244</v>
      </c>
      <c r="K27" s="65">
        <f>K26</f>
        <v>716</v>
      </c>
      <c r="L27" s="69">
        <f>L26</f>
        <v>1425</v>
      </c>
      <c r="M27" s="69">
        <f t="shared" ref="M27:N27" si="1">M26</f>
        <v>4414</v>
      </c>
      <c r="N27" s="305">
        <f t="shared" si="1"/>
        <v>4706</v>
      </c>
    </row>
    <row r="29" spans="1:14">
      <c r="J29" s="70"/>
      <c r="K29" s="70"/>
      <c r="L29" s="70"/>
    </row>
    <row r="30" spans="1:14" ht="18">
      <c r="D30" s="71" t="s">
        <v>34</v>
      </c>
      <c r="E30" s="71"/>
      <c r="F30" s="71"/>
      <c r="G30" s="72"/>
      <c r="H30" s="71"/>
      <c r="I30" s="71"/>
      <c r="J30" s="71"/>
      <c r="K30" s="71"/>
      <c r="L30" s="71"/>
    </row>
    <row r="31" spans="1:14" ht="12.75" customHeight="1">
      <c r="A31" s="73" t="s">
        <v>35</v>
      </c>
      <c r="B31" s="74" t="s">
        <v>36</v>
      </c>
      <c r="C31" s="75" t="s">
        <v>37</v>
      </c>
      <c r="D31" s="76" t="s">
        <v>38</v>
      </c>
      <c r="E31" s="76" t="s">
        <v>39</v>
      </c>
      <c r="F31" s="76" t="s">
        <v>40</v>
      </c>
      <c r="G31" s="77" t="s">
        <v>41</v>
      </c>
      <c r="H31" s="76" t="s">
        <v>42</v>
      </c>
      <c r="I31" s="78" t="s">
        <v>27</v>
      </c>
      <c r="J31" s="79"/>
      <c r="K31" s="79"/>
      <c r="L31" s="80"/>
      <c r="M31" s="81">
        <v>2015</v>
      </c>
      <c r="N31" s="81">
        <v>2016</v>
      </c>
    </row>
    <row r="32" spans="1:14" ht="48.75" customHeight="1">
      <c r="A32" s="82"/>
      <c r="B32" s="83"/>
      <c r="C32" s="84"/>
      <c r="D32" s="85"/>
      <c r="E32" s="85"/>
      <c r="F32" s="85"/>
      <c r="G32" s="86"/>
      <c r="H32" s="83"/>
      <c r="I32" s="87" t="s">
        <v>28</v>
      </c>
      <c r="J32" s="87" t="s">
        <v>29</v>
      </c>
      <c r="K32" s="87" t="s">
        <v>30</v>
      </c>
      <c r="L32" s="87" t="s">
        <v>31</v>
      </c>
      <c r="M32" s="81"/>
      <c r="N32" s="81"/>
    </row>
    <row r="33" spans="1:14" ht="68.25" customHeight="1">
      <c r="A33" s="88">
        <v>611</v>
      </c>
      <c r="B33" s="89" t="s">
        <v>43</v>
      </c>
      <c r="C33" s="89"/>
      <c r="D33" s="90"/>
      <c r="E33" s="91"/>
      <c r="F33" s="90"/>
      <c r="G33" s="90"/>
      <c r="H33" s="92">
        <f>I33+J33+K33+L33</f>
        <v>4103</v>
      </c>
      <c r="I33" s="93">
        <f>I34+I39+I42+I47+I50+I55+I97+I104</f>
        <v>744</v>
      </c>
      <c r="J33" s="93">
        <f t="shared" ref="J33:N33" si="2">J34+J39+J42+J47+J50+J55+J97+J104</f>
        <v>1218</v>
      </c>
      <c r="K33" s="93">
        <f t="shared" si="2"/>
        <v>716</v>
      </c>
      <c r="L33" s="93">
        <f t="shared" si="2"/>
        <v>1425</v>
      </c>
      <c r="M33" s="93">
        <f t="shared" si="2"/>
        <v>4388</v>
      </c>
      <c r="N33" s="93">
        <f t="shared" si="2"/>
        <v>4680</v>
      </c>
    </row>
    <row r="34" spans="1:14">
      <c r="A34" s="94"/>
      <c r="B34" s="95"/>
      <c r="C34" s="95"/>
      <c r="D34" s="96">
        <v>211</v>
      </c>
      <c r="E34" s="97"/>
      <c r="F34" s="96">
        <v>110100</v>
      </c>
      <c r="G34" s="96" t="s">
        <v>44</v>
      </c>
      <c r="H34" s="98">
        <f>I34+J34+K34+L34</f>
        <v>3149</v>
      </c>
      <c r="I34" s="99">
        <f>SUM(I35:I38)</f>
        <v>594</v>
      </c>
      <c r="J34" s="99">
        <f t="shared" ref="J34:N34" si="3">SUM(J35:J38)</f>
        <v>926</v>
      </c>
      <c r="K34" s="99">
        <f t="shared" si="3"/>
        <v>557</v>
      </c>
      <c r="L34" s="99">
        <f t="shared" si="3"/>
        <v>1072</v>
      </c>
      <c r="M34" s="99">
        <f t="shared" si="3"/>
        <v>3368</v>
      </c>
      <c r="N34" s="99">
        <f t="shared" si="3"/>
        <v>3592</v>
      </c>
    </row>
    <row r="35" spans="1:14" ht="22.5" hidden="1">
      <c r="A35" s="100"/>
      <c r="B35" s="101"/>
      <c r="C35" s="101"/>
      <c r="D35" s="102"/>
      <c r="E35" s="97" t="s">
        <v>45</v>
      </c>
      <c r="F35" s="102"/>
      <c r="G35" s="102" t="s">
        <v>46</v>
      </c>
      <c r="H35" s="98">
        <f>I35+J35+K35+L35</f>
        <v>0</v>
      </c>
      <c r="I35" s="103"/>
      <c r="J35" s="103"/>
      <c r="K35" s="103"/>
      <c r="L35" s="103"/>
      <c r="M35" s="99"/>
      <c r="N35" s="99"/>
    </row>
    <row r="36" spans="1:14" ht="45">
      <c r="A36" s="100"/>
      <c r="B36" s="101"/>
      <c r="C36" s="101"/>
      <c r="D36" s="102"/>
      <c r="E36" s="97" t="s">
        <v>47</v>
      </c>
      <c r="F36" s="102"/>
      <c r="G36" s="102" t="s">
        <v>48</v>
      </c>
      <c r="H36" s="98">
        <f t="shared" ref="H36:H99" si="4">I36+J36+K36+L36</f>
        <v>2500</v>
      </c>
      <c r="I36" s="103">
        <v>465</v>
      </c>
      <c r="J36" s="103">
        <v>724</v>
      </c>
      <c r="K36" s="103">
        <v>437</v>
      </c>
      <c r="L36" s="103">
        <v>874</v>
      </c>
      <c r="M36" s="99">
        <v>2690</v>
      </c>
      <c r="N36" s="99">
        <v>2885</v>
      </c>
    </row>
    <row r="37" spans="1:14" ht="22.5" hidden="1">
      <c r="A37" s="100"/>
      <c r="B37" s="101"/>
      <c r="C37" s="101"/>
      <c r="D37" s="102"/>
      <c r="E37" s="97" t="s">
        <v>49</v>
      </c>
      <c r="F37" s="102"/>
      <c r="G37" s="102" t="s">
        <v>50</v>
      </c>
      <c r="H37" s="98">
        <f t="shared" si="4"/>
        <v>0</v>
      </c>
      <c r="I37" s="103"/>
      <c r="J37" s="103"/>
      <c r="K37" s="103"/>
      <c r="L37" s="103"/>
      <c r="M37" s="99"/>
      <c r="N37" s="99"/>
    </row>
    <row r="38" spans="1:14" ht="45">
      <c r="A38" s="100"/>
      <c r="B38" s="101"/>
      <c r="C38" s="101"/>
      <c r="D38" s="102"/>
      <c r="E38" s="97" t="s">
        <v>51</v>
      </c>
      <c r="F38" s="102"/>
      <c r="G38" s="102" t="s">
        <v>52</v>
      </c>
      <c r="H38" s="98">
        <f t="shared" si="4"/>
        <v>649</v>
      </c>
      <c r="I38" s="103">
        <v>129</v>
      </c>
      <c r="J38" s="103">
        <v>202</v>
      </c>
      <c r="K38" s="103">
        <v>120</v>
      </c>
      <c r="L38" s="103">
        <v>198</v>
      </c>
      <c r="M38" s="99">
        <v>678</v>
      </c>
      <c r="N38" s="99">
        <v>707</v>
      </c>
    </row>
    <row r="39" spans="1:14" hidden="1">
      <c r="A39" s="104"/>
      <c r="B39" s="105"/>
      <c r="C39" s="95"/>
      <c r="D39" s="105">
        <v>212</v>
      </c>
      <c r="E39" s="106"/>
      <c r="F39" s="105"/>
      <c r="G39" s="105" t="s">
        <v>53</v>
      </c>
      <c r="H39" s="98">
        <f t="shared" si="4"/>
        <v>0</v>
      </c>
      <c r="I39" s="99">
        <f>I40+I41</f>
        <v>0</v>
      </c>
      <c r="J39" s="99">
        <f t="shared" ref="J39:N39" si="5">J40+J41</f>
        <v>0</v>
      </c>
      <c r="K39" s="99">
        <f t="shared" si="5"/>
        <v>0</v>
      </c>
      <c r="L39" s="99">
        <f t="shared" si="5"/>
        <v>0</v>
      </c>
      <c r="M39" s="99">
        <f t="shared" si="5"/>
        <v>0</v>
      </c>
      <c r="N39" s="99">
        <f t="shared" si="5"/>
        <v>0</v>
      </c>
    </row>
    <row r="40" spans="1:14" ht="22.5" hidden="1">
      <c r="A40" s="107"/>
      <c r="B40" s="102"/>
      <c r="C40" s="102"/>
      <c r="D40" s="102"/>
      <c r="E40" s="97" t="s">
        <v>54</v>
      </c>
      <c r="F40" s="102">
        <v>110400</v>
      </c>
      <c r="G40" s="102" t="s">
        <v>55</v>
      </c>
      <c r="H40" s="98">
        <f t="shared" si="4"/>
        <v>0</v>
      </c>
      <c r="I40" s="103"/>
      <c r="J40" s="103"/>
      <c r="K40" s="103"/>
      <c r="L40" s="103"/>
      <c r="M40" s="99"/>
      <c r="N40" s="99"/>
    </row>
    <row r="41" spans="1:14" ht="33.75" hidden="1">
      <c r="A41" s="107"/>
      <c r="B41" s="102"/>
      <c r="C41" s="102"/>
      <c r="D41" s="102"/>
      <c r="E41" s="108" t="s">
        <v>56</v>
      </c>
      <c r="F41" s="102">
        <v>130330</v>
      </c>
      <c r="G41" s="102" t="s">
        <v>57</v>
      </c>
      <c r="H41" s="98">
        <f t="shared" si="4"/>
        <v>0</v>
      </c>
      <c r="I41" s="103"/>
      <c r="J41" s="103"/>
      <c r="K41" s="103"/>
      <c r="L41" s="103"/>
      <c r="M41" s="99"/>
      <c r="N41" s="99"/>
    </row>
    <row r="42" spans="1:14" ht="14.25" customHeight="1">
      <c r="A42" s="94"/>
      <c r="B42" s="95"/>
      <c r="C42" s="95"/>
      <c r="D42" s="96">
        <v>213</v>
      </c>
      <c r="E42" s="97"/>
      <c r="F42" s="96">
        <v>110200</v>
      </c>
      <c r="G42" s="96" t="s">
        <v>58</v>
      </c>
      <c r="H42" s="98">
        <f t="shared" si="4"/>
        <v>951</v>
      </c>
      <c r="I42" s="99">
        <f>SUM(I43:I46)</f>
        <v>149</v>
      </c>
      <c r="J42" s="99">
        <f t="shared" ref="J42:N42" si="6">SUM(J43:J46)</f>
        <v>290</v>
      </c>
      <c r="K42" s="99">
        <f t="shared" si="6"/>
        <v>159</v>
      </c>
      <c r="L42" s="99">
        <f t="shared" si="6"/>
        <v>353</v>
      </c>
      <c r="M42" s="99">
        <f t="shared" si="6"/>
        <v>1017</v>
      </c>
      <c r="N42" s="99">
        <f t="shared" si="6"/>
        <v>1085</v>
      </c>
    </row>
    <row r="43" spans="1:14" ht="22.5" hidden="1">
      <c r="A43" s="100"/>
      <c r="B43" s="101"/>
      <c r="C43" s="101"/>
      <c r="D43" s="102"/>
      <c r="E43" s="97" t="s">
        <v>59</v>
      </c>
      <c r="F43" s="102"/>
      <c r="G43" s="102" t="s">
        <v>60</v>
      </c>
      <c r="H43" s="98">
        <f t="shared" si="4"/>
        <v>0</v>
      </c>
      <c r="I43" s="103"/>
      <c r="J43" s="103"/>
      <c r="K43" s="103"/>
      <c r="L43" s="103"/>
      <c r="M43" s="99"/>
      <c r="N43" s="99"/>
    </row>
    <row r="44" spans="1:14" ht="45">
      <c r="A44" s="100"/>
      <c r="B44" s="101"/>
      <c r="C44" s="101"/>
      <c r="D44" s="102"/>
      <c r="E44" s="97" t="s">
        <v>61</v>
      </c>
      <c r="F44" s="102"/>
      <c r="G44" s="102" t="s">
        <v>48</v>
      </c>
      <c r="H44" s="98">
        <f t="shared" si="4"/>
        <v>755</v>
      </c>
      <c r="I44" s="103">
        <v>117</v>
      </c>
      <c r="J44" s="103">
        <v>227</v>
      </c>
      <c r="K44" s="103">
        <v>124</v>
      </c>
      <c r="L44" s="103">
        <v>287</v>
      </c>
      <c r="M44" s="99">
        <v>812</v>
      </c>
      <c r="N44" s="99">
        <v>871</v>
      </c>
    </row>
    <row r="45" spans="1:14" ht="22.5" hidden="1">
      <c r="A45" s="100"/>
      <c r="B45" s="101"/>
      <c r="C45" s="101"/>
      <c r="D45" s="102"/>
      <c r="E45" s="97" t="s">
        <v>62</v>
      </c>
      <c r="F45" s="102"/>
      <c r="G45" s="102" t="s">
        <v>50</v>
      </c>
      <c r="H45" s="98">
        <f t="shared" si="4"/>
        <v>0</v>
      </c>
      <c r="I45" s="103"/>
      <c r="J45" s="103"/>
      <c r="K45" s="103"/>
      <c r="L45" s="103"/>
      <c r="M45" s="99"/>
      <c r="N45" s="99"/>
    </row>
    <row r="46" spans="1:14" ht="48" customHeight="1">
      <c r="A46" s="100"/>
      <c r="B46" s="101"/>
      <c r="C46" s="101"/>
      <c r="D46" s="102"/>
      <c r="E46" s="97" t="s">
        <v>63</v>
      </c>
      <c r="F46" s="102"/>
      <c r="G46" s="102" t="s">
        <v>64</v>
      </c>
      <c r="H46" s="98">
        <f t="shared" si="4"/>
        <v>196</v>
      </c>
      <c r="I46" s="103">
        <v>32</v>
      </c>
      <c r="J46" s="103">
        <v>63</v>
      </c>
      <c r="K46" s="103">
        <v>35</v>
      </c>
      <c r="L46" s="103">
        <v>66</v>
      </c>
      <c r="M46" s="99">
        <v>205</v>
      </c>
      <c r="N46" s="99">
        <v>214</v>
      </c>
    </row>
    <row r="47" spans="1:14" hidden="1">
      <c r="A47" s="109"/>
      <c r="B47" s="96"/>
      <c r="C47" s="95"/>
      <c r="D47" s="96">
        <v>221</v>
      </c>
      <c r="E47" s="97"/>
      <c r="F47" s="96">
        <v>110600</v>
      </c>
      <c r="G47" s="96" t="s">
        <v>65</v>
      </c>
      <c r="H47" s="98">
        <f t="shared" si="4"/>
        <v>0</v>
      </c>
      <c r="I47" s="99">
        <f>SUM(I48:I49)</f>
        <v>0</v>
      </c>
      <c r="J47" s="99">
        <f t="shared" ref="J47:N47" si="7">SUM(J48:J49)</f>
        <v>0</v>
      </c>
      <c r="K47" s="99">
        <f t="shared" si="7"/>
        <v>0</v>
      </c>
      <c r="L47" s="99">
        <f t="shared" si="7"/>
        <v>0</v>
      </c>
      <c r="M47" s="99">
        <f t="shared" si="7"/>
        <v>0</v>
      </c>
      <c r="N47" s="99">
        <f t="shared" si="7"/>
        <v>0</v>
      </c>
    </row>
    <row r="48" spans="1:14" hidden="1">
      <c r="A48" s="107"/>
      <c r="B48" s="102"/>
      <c r="C48" s="110"/>
      <c r="D48" s="102"/>
      <c r="E48" s="111" t="s">
        <v>66</v>
      </c>
      <c r="F48" s="102"/>
      <c r="G48" s="102" t="s">
        <v>65</v>
      </c>
      <c r="H48" s="98">
        <f t="shared" si="4"/>
        <v>0</v>
      </c>
      <c r="I48" s="103"/>
      <c r="J48" s="103"/>
      <c r="K48" s="103"/>
      <c r="L48" s="103"/>
      <c r="M48" s="99"/>
      <c r="N48" s="99"/>
    </row>
    <row r="49" spans="1:14" hidden="1">
      <c r="A49" s="107"/>
      <c r="B49" s="102"/>
      <c r="C49" s="110"/>
      <c r="D49" s="102"/>
      <c r="E49" s="111" t="s">
        <v>67</v>
      </c>
      <c r="F49" s="102"/>
      <c r="G49" s="102" t="s">
        <v>68</v>
      </c>
      <c r="H49" s="98">
        <f t="shared" si="4"/>
        <v>0</v>
      </c>
      <c r="I49" s="103"/>
      <c r="J49" s="103"/>
      <c r="K49" s="103"/>
      <c r="L49" s="103"/>
      <c r="M49" s="99"/>
      <c r="N49" s="99"/>
    </row>
    <row r="50" spans="1:14" hidden="1">
      <c r="A50" s="112"/>
      <c r="B50" s="113"/>
      <c r="C50" s="95"/>
      <c r="D50" s="96">
        <v>222</v>
      </c>
      <c r="E50" s="97"/>
      <c r="F50" s="96"/>
      <c r="G50" s="96" t="s">
        <v>69</v>
      </c>
      <c r="H50" s="98">
        <f t="shared" si="4"/>
        <v>0</v>
      </c>
      <c r="I50" s="99">
        <f>SUM(I51:I54)</f>
        <v>0</v>
      </c>
      <c r="J50" s="99">
        <f t="shared" ref="J50:N50" si="8">SUM(J51:J54)</f>
        <v>0</v>
      </c>
      <c r="K50" s="99">
        <f t="shared" si="8"/>
        <v>0</v>
      </c>
      <c r="L50" s="99">
        <f t="shared" si="8"/>
        <v>0</v>
      </c>
      <c r="M50" s="99">
        <f t="shared" si="8"/>
        <v>0</v>
      </c>
      <c r="N50" s="99">
        <f t="shared" si="8"/>
        <v>0</v>
      </c>
    </row>
    <row r="51" spans="1:14" ht="22.5" hidden="1">
      <c r="A51" s="114"/>
      <c r="B51" s="115"/>
      <c r="C51" s="115"/>
      <c r="D51" s="102"/>
      <c r="E51" s="97" t="s">
        <v>70</v>
      </c>
      <c r="F51" s="102">
        <v>110520</v>
      </c>
      <c r="G51" s="102" t="s">
        <v>71</v>
      </c>
      <c r="H51" s="98">
        <f t="shared" si="4"/>
        <v>0</v>
      </c>
      <c r="I51" s="103"/>
      <c r="J51" s="103"/>
      <c r="K51" s="103"/>
      <c r="L51" s="103"/>
      <c r="M51" s="99"/>
      <c r="N51" s="99"/>
    </row>
    <row r="52" spans="1:14" ht="22.5" hidden="1">
      <c r="A52" s="114"/>
      <c r="B52" s="115"/>
      <c r="C52" s="115"/>
      <c r="D52" s="116"/>
      <c r="E52" s="97" t="s">
        <v>72</v>
      </c>
      <c r="F52" s="102">
        <v>110400</v>
      </c>
      <c r="G52" s="102" t="s">
        <v>73</v>
      </c>
      <c r="H52" s="98">
        <f t="shared" si="4"/>
        <v>0</v>
      </c>
      <c r="I52" s="103"/>
      <c r="J52" s="103"/>
      <c r="K52" s="103"/>
      <c r="L52" s="103"/>
      <c r="M52" s="99"/>
      <c r="N52" s="99"/>
    </row>
    <row r="53" spans="1:14" ht="33.75" hidden="1">
      <c r="A53" s="114"/>
      <c r="B53" s="115"/>
      <c r="C53" s="117"/>
      <c r="D53" s="116"/>
      <c r="E53" s="97" t="s">
        <v>74</v>
      </c>
      <c r="F53" s="102"/>
      <c r="G53" s="102" t="s">
        <v>75</v>
      </c>
      <c r="H53" s="98">
        <f t="shared" si="4"/>
        <v>0</v>
      </c>
      <c r="I53" s="103"/>
      <c r="J53" s="103"/>
      <c r="K53" s="103"/>
      <c r="L53" s="103"/>
      <c r="M53" s="99"/>
      <c r="N53" s="99"/>
    </row>
    <row r="54" spans="1:14" ht="22.5" hidden="1">
      <c r="A54" s="114"/>
      <c r="B54" s="115"/>
      <c r="C54" s="117"/>
      <c r="D54" s="116"/>
      <c r="E54" s="97" t="s">
        <v>76</v>
      </c>
      <c r="F54" s="102"/>
      <c r="G54" s="102" t="s">
        <v>77</v>
      </c>
      <c r="H54" s="98">
        <f t="shared" si="4"/>
        <v>0</v>
      </c>
      <c r="I54" s="103"/>
      <c r="J54" s="103"/>
      <c r="K54" s="103"/>
      <c r="L54" s="103"/>
      <c r="M54" s="99"/>
      <c r="N54" s="99"/>
    </row>
    <row r="55" spans="1:14" hidden="1">
      <c r="A55" s="104"/>
      <c r="B55" s="105"/>
      <c r="C55" s="95"/>
      <c r="D55" s="105">
        <v>226</v>
      </c>
      <c r="E55" s="106"/>
      <c r="F55" s="105"/>
      <c r="G55" s="105" t="s">
        <v>78</v>
      </c>
      <c r="H55" s="98">
        <f t="shared" si="4"/>
        <v>0</v>
      </c>
      <c r="I55" s="99">
        <f>SUM(I56:I96)</f>
        <v>0</v>
      </c>
      <c r="J55" s="99">
        <f t="shared" ref="J55:N55" si="9">SUM(J56:J96)</f>
        <v>0</v>
      </c>
      <c r="K55" s="99">
        <f t="shared" si="9"/>
        <v>0</v>
      </c>
      <c r="L55" s="99">
        <f t="shared" si="9"/>
        <v>0</v>
      </c>
      <c r="M55" s="99">
        <f t="shared" si="9"/>
        <v>0</v>
      </c>
      <c r="N55" s="99">
        <f t="shared" si="9"/>
        <v>0</v>
      </c>
    </row>
    <row r="56" spans="1:14" ht="22.5" hidden="1">
      <c r="A56" s="118"/>
      <c r="B56" s="116"/>
      <c r="C56" s="116"/>
      <c r="D56" s="116"/>
      <c r="E56" s="97" t="s">
        <v>79</v>
      </c>
      <c r="F56" s="116"/>
      <c r="G56" s="102" t="s">
        <v>80</v>
      </c>
      <c r="H56" s="98">
        <f t="shared" si="4"/>
        <v>0</v>
      </c>
      <c r="I56" s="103"/>
      <c r="J56" s="103"/>
      <c r="K56" s="103"/>
      <c r="L56" s="103"/>
      <c r="M56" s="99"/>
      <c r="N56" s="99"/>
    </row>
    <row r="57" spans="1:14" hidden="1">
      <c r="A57" s="118"/>
      <c r="B57" s="116"/>
      <c r="C57" s="101"/>
      <c r="D57" s="116"/>
      <c r="E57" s="97" t="s">
        <v>81</v>
      </c>
      <c r="F57" s="116"/>
      <c r="G57" s="102" t="s">
        <v>82</v>
      </c>
      <c r="H57" s="98">
        <f t="shared" si="4"/>
        <v>0</v>
      </c>
      <c r="I57" s="103"/>
      <c r="J57" s="103"/>
      <c r="K57" s="103"/>
      <c r="L57" s="103"/>
      <c r="M57" s="99"/>
      <c r="N57" s="99"/>
    </row>
    <row r="58" spans="1:14" ht="22.5" hidden="1">
      <c r="A58" s="118"/>
      <c r="B58" s="116"/>
      <c r="C58" s="101"/>
      <c r="D58" s="116"/>
      <c r="E58" s="97" t="s">
        <v>83</v>
      </c>
      <c r="F58" s="116"/>
      <c r="G58" s="102" t="s">
        <v>84</v>
      </c>
      <c r="H58" s="98">
        <f t="shared" si="4"/>
        <v>0</v>
      </c>
      <c r="I58" s="103"/>
      <c r="J58" s="103"/>
      <c r="K58" s="103"/>
      <c r="L58" s="103"/>
      <c r="M58" s="99"/>
      <c r="N58" s="99"/>
    </row>
    <row r="59" spans="1:14" ht="22.5" hidden="1">
      <c r="A59" s="118"/>
      <c r="B59" s="116"/>
      <c r="C59" s="101"/>
      <c r="D59" s="116"/>
      <c r="E59" s="97" t="s">
        <v>85</v>
      </c>
      <c r="F59" s="116"/>
      <c r="G59" s="102" t="s">
        <v>86</v>
      </c>
      <c r="H59" s="98">
        <f t="shared" si="4"/>
        <v>0</v>
      </c>
      <c r="I59" s="103"/>
      <c r="J59" s="103"/>
      <c r="K59" s="103"/>
      <c r="L59" s="103"/>
      <c r="M59" s="99"/>
      <c r="N59" s="99"/>
    </row>
    <row r="60" spans="1:14" hidden="1">
      <c r="A60" s="118"/>
      <c r="B60" s="116"/>
      <c r="C60" s="101"/>
      <c r="D60" s="116"/>
      <c r="E60" s="97" t="s">
        <v>87</v>
      </c>
      <c r="F60" s="116"/>
      <c r="G60" s="102" t="s">
        <v>88</v>
      </c>
      <c r="H60" s="98">
        <f t="shared" si="4"/>
        <v>0</v>
      </c>
      <c r="I60" s="103"/>
      <c r="J60" s="103"/>
      <c r="K60" s="103"/>
      <c r="L60" s="103"/>
      <c r="M60" s="99"/>
      <c r="N60" s="99"/>
    </row>
    <row r="61" spans="1:14" hidden="1">
      <c r="A61" s="118"/>
      <c r="B61" s="116"/>
      <c r="C61" s="101"/>
      <c r="D61" s="116"/>
      <c r="E61" s="97" t="s">
        <v>89</v>
      </c>
      <c r="F61" s="116"/>
      <c r="G61" s="102" t="s">
        <v>90</v>
      </c>
      <c r="H61" s="98">
        <f t="shared" si="4"/>
        <v>0</v>
      </c>
      <c r="I61" s="103"/>
      <c r="J61" s="103"/>
      <c r="K61" s="103"/>
      <c r="L61" s="103"/>
      <c r="M61" s="99"/>
      <c r="N61" s="99"/>
    </row>
    <row r="62" spans="1:14" hidden="1">
      <c r="A62" s="114"/>
      <c r="B62" s="115"/>
      <c r="C62" s="115"/>
      <c r="D62" s="102"/>
      <c r="E62" s="97" t="s">
        <v>91</v>
      </c>
      <c r="F62" s="102"/>
      <c r="G62" s="102" t="s">
        <v>92</v>
      </c>
      <c r="H62" s="98">
        <f t="shared" si="4"/>
        <v>0</v>
      </c>
      <c r="I62" s="103"/>
      <c r="J62" s="103"/>
      <c r="K62" s="103"/>
      <c r="L62" s="103"/>
      <c r="M62" s="99"/>
      <c r="N62" s="99"/>
    </row>
    <row r="63" spans="1:14" ht="22.5" hidden="1">
      <c r="A63" s="114"/>
      <c r="B63" s="115"/>
      <c r="C63" s="115"/>
      <c r="D63" s="102"/>
      <c r="E63" s="97" t="s">
        <v>93</v>
      </c>
      <c r="F63" s="102"/>
      <c r="G63" s="102" t="s">
        <v>94</v>
      </c>
      <c r="H63" s="98">
        <f t="shared" si="4"/>
        <v>0</v>
      </c>
      <c r="I63" s="103"/>
      <c r="J63" s="103"/>
      <c r="K63" s="103"/>
      <c r="L63" s="103"/>
      <c r="M63" s="99"/>
      <c r="N63" s="99"/>
    </row>
    <row r="64" spans="1:14" ht="22.5" hidden="1">
      <c r="A64" s="114"/>
      <c r="B64" s="115"/>
      <c r="C64" s="115"/>
      <c r="D64" s="102"/>
      <c r="E64" s="97" t="s">
        <v>95</v>
      </c>
      <c r="F64" s="102">
        <v>110510</v>
      </c>
      <c r="G64" s="102" t="s">
        <v>96</v>
      </c>
      <c r="H64" s="98">
        <f t="shared" si="4"/>
        <v>0</v>
      </c>
      <c r="I64" s="103"/>
      <c r="J64" s="103"/>
      <c r="K64" s="103"/>
      <c r="L64" s="103"/>
      <c r="M64" s="99"/>
      <c r="N64" s="99"/>
    </row>
    <row r="65" spans="1:14" ht="22.5" hidden="1">
      <c r="A65" s="114"/>
      <c r="B65" s="115"/>
      <c r="C65" s="115"/>
      <c r="D65" s="102"/>
      <c r="E65" s="108" t="s">
        <v>97</v>
      </c>
      <c r="F65" s="102">
        <v>111040</v>
      </c>
      <c r="G65" s="102" t="s">
        <v>98</v>
      </c>
      <c r="H65" s="98">
        <f t="shared" si="4"/>
        <v>0</v>
      </c>
      <c r="I65" s="103"/>
      <c r="J65" s="103"/>
      <c r="K65" s="103"/>
      <c r="L65" s="103"/>
      <c r="M65" s="99"/>
      <c r="N65" s="99"/>
    </row>
    <row r="66" spans="1:14" ht="22.5" hidden="1">
      <c r="A66" s="114"/>
      <c r="B66" s="115"/>
      <c r="C66" s="115"/>
      <c r="D66" s="102"/>
      <c r="E66" s="108" t="s">
        <v>99</v>
      </c>
      <c r="F66" s="102"/>
      <c r="G66" s="102" t="s">
        <v>100</v>
      </c>
      <c r="H66" s="98">
        <f t="shared" si="4"/>
        <v>0</v>
      </c>
      <c r="I66" s="103"/>
      <c r="J66" s="103"/>
      <c r="K66" s="103"/>
      <c r="L66" s="103"/>
      <c r="M66" s="99"/>
      <c r="N66" s="99"/>
    </row>
    <row r="67" spans="1:14" ht="45" hidden="1">
      <c r="A67" s="114"/>
      <c r="B67" s="115"/>
      <c r="C67" s="115"/>
      <c r="D67" s="102"/>
      <c r="E67" s="108" t="s">
        <v>101</v>
      </c>
      <c r="F67" s="102"/>
      <c r="G67" s="102" t="s">
        <v>102</v>
      </c>
      <c r="H67" s="98">
        <f t="shared" si="4"/>
        <v>0</v>
      </c>
      <c r="I67" s="103"/>
      <c r="J67" s="103"/>
      <c r="K67" s="103"/>
      <c r="L67" s="103"/>
      <c r="M67" s="99"/>
      <c r="N67" s="99"/>
    </row>
    <row r="68" spans="1:14" hidden="1">
      <c r="A68" s="114"/>
      <c r="B68" s="115"/>
      <c r="C68" s="115"/>
      <c r="D68" s="102"/>
      <c r="E68" s="108" t="s">
        <v>103</v>
      </c>
      <c r="F68" s="102"/>
      <c r="G68" s="102" t="s">
        <v>104</v>
      </c>
      <c r="H68" s="98">
        <f t="shared" si="4"/>
        <v>0</v>
      </c>
      <c r="I68" s="103"/>
      <c r="J68" s="103"/>
      <c r="K68" s="103"/>
      <c r="L68" s="103"/>
      <c r="M68" s="99"/>
      <c r="N68" s="99"/>
    </row>
    <row r="69" spans="1:14" ht="22.5" hidden="1">
      <c r="A69" s="114"/>
      <c r="B69" s="115"/>
      <c r="C69" s="115"/>
      <c r="D69" s="102"/>
      <c r="E69" s="108" t="s">
        <v>105</v>
      </c>
      <c r="F69" s="102"/>
      <c r="G69" s="102" t="s">
        <v>106</v>
      </c>
      <c r="H69" s="98">
        <f t="shared" si="4"/>
        <v>0</v>
      </c>
      <c r="I69" s="103"/>
      <c r="J69" s="103"/>
      <c r="K69" s="103"/>
      <c r="L69" s="103"/>
      <c r="M69" s="99"/>
      <c r="N69" s="99"/>
    </row>
    <row r="70" spans="1:14" hidden="1">
      <c r="A70" s="114"/>
      <c r="B70" s="115"/>
      <c r="C70" s="115"/>
      <c r="D70" s="102"/>
      <c r="E70" s="108" t="s">
        <v>107</v>
      </c>
      <c r="F70" s="102"/>
      <c r="G70" s="102" t="s">
        <v>108</v>
      </c>
      <c r="H70" s="98">
        <f t="shared" si="4"/>
        <v>0</v>
      </c>
      <c r="I70" s="103"/>
      <c r="J70" s="103"/>
      <c r="K70" s="103"/>
      <c r="L70" s="103"/>
      <c r="M70" s="99"/>
      <c r="N70" s="99"/>
    </row>
    <row r="71" spans="1:14" ht="22.5" hidden="1">
      <c r="A71" s="114"/>
      <c r="B71" s="115"/>
      <c r="C71" s="115"/>
      <c r="D71" s="102"/>
      <c r="E71" s="108" t="s">
        <v>109</v>
      </c>
      <c r="F71" s="102"/>
      <c r="G71" s="102" t="s">
        <v>110</v>
      </c>
      <c r="H71" s="98">
        <f t="shared" si="4"/>
        <v>0</v>
      </c>
      <c r="I71" s="103"/>
      <c r="J71" s="103"/>
      <c r="K71" s="103"/>
      <c r="L71" s="103"/>
      <c r="M71" s="99"/>
      <c r="N71" s="99"/>
    </row>
    <row r="72" spans="1:14" ht="33.75" hidden="1">
      <c r="A72" s="114"/>
      <c r="B72" s="115"/>
      <c r="C72" s="115"/>
      <c r="D72" s="102"/>
      <c r="E72" s="108" t="s">
        <v>111</v>
      </c>
      <c r="F72" s="102"/>
      <c r="G72" s="102" t="s">
        <v>112</v>
      </c>
      <c r="H72" s="98">
        <f t="shared" si="4"/>
        <v>0</v>
      </c>
      <c r="I72" s="103"/>
      <c r="J72" s="103"/>
      <c r="K72" s="103"/>
      <c r="L72" s="103"/>
      <c r="M72" s="99"/>
      <c r="N72" s="99"/>
    </row>
    <row r="73" spans="1:14" ht="33.75" hidden="1">
      <c r="A73" s="114"/>
      <c r="B73" s="115"/>
      <c r="C73" s="115"/>
      <c r="D73" s="102"/>
      <c r="E73" s="108" t="s">
        <v>113</v>
      </c>
      <c r="F73" s="102"/>
      <c r="G73" s="102" t="s">
        <v>114</v>
      </c>
      <c r="H73" s="98">
        <f t="shared" si="4"/>
        <v>0</v>
      </c>
      <c r="I73" s="103"/>
      <c r="J73" s="103"/>
      <c r="K73" s="103"/>
      <c r="L73" s="103"/>
      <c r="M73" s="99"/>
      <c r="N73" s="99"/>
    </row>
    <row r="74" spans="1:14" ht="22.5" hidden="1">
      <c r="A74" s="114"/>
      <c r="B74" s="115"/>
      <c r="C74" s="115"/>
      <c r="D74" s="102"/>
      <c r="E74" s="119" t="s">
        <v>115</v>
      </c>
      <c r="F74" s="102"/>
      <c r="G74" s="102" t="s">
        <v>116</v>
      </c>
      <c r="H74" s="98">
        <f t="shared" si="4"/>
        <v>0</v>
      </c>
      <c r="I74" s="103"/>
      <c r="J74" s="103"/>
      <c r="K74" s="103"/>
      <c r="L74" s="103"/>
      <c r="M74" s="99"/>
      <c r="N74" s="99"/>
    </row>
    <row r="75" spans="1:14" ht="22.5" hidden="1">
      <c r="A75" s="114"/>
      <c r="B75" s="115"/>
      <c r="C75" s="115"/>
      <c r="D75" s="102"/>
      <c r="E75" s="119" t="s">
        <v>117</v>
      </c>
      <c r="F75" s="102"/>
      <c r="G75" s="102" t="s">
        <v>118</v>
      </c>
      <c r="H75" s="98">
        <f t="shared" si="4"/>
        <v>0</v>
      </c>
      <c r="I75" s="103"/>
      <c r="J75" s="103"/>
      <c r="K75" s="103"/>
      <c r="L75" s="103"/>
      <c r="M75" s="99"/>
      <c r="N75" s="99"/>
    </row>
    <row r="76" spans="1:14" hidden="1">
      <c r="A76" s="114"/>
      <c r="B76" s="115"/>
      <c r="C76" s="115"/>
      <c r="D76" s="102"/>
      <c r="E76" s="119" t="s">
        <v>119</v>
      </c>
      <c r="F76" s="102"/>
      <c r="G76" s="102" t="s">
        <v>120</v>
      </c>
      <c r="H76" s="98">
        <f t="shared" si="4"/>
        <v>0</v>
      </c>
      <c r="I76" s="103"/>
      <c r="J76" s="103"/>
      <c r="K76" s="103"/>
      <c r="L76" s="103"/>
      <c r="M76" s="99"/>
      <c r="N76" s="99"/>
    </row>
    <row r="77" spans="1:14" hidden="1">
      <c r="A77" s="114"/>
      <c r="B77" s="115"/>
      <c r="C77" s="115"/>
      <c r="D77" s="102"/>
      <c r="E77" s="119" t="s">
        <v>121</v>
      </c>
      <c r="F77" s="102"/>
      <c r="G77" s="102" t="s">
        <v>122</v>
      </c>
      <c r="H77" s="98">
        <f t="shared" si="4"/>
        <v>0</v>
      </c>
      <c r="I77" s="103"/>
      <c r="J77" s="103"/>
      <c r="K77" s="103"/>
      <c r="L77" s="103"/>
      <c r="M77" s="99"/>
      <c r="N77" s="99"/>
    </row>
    <row r="78" spans="1:14" ht="22.5" hidden="1">
      <c r="A78" s="114"/>
      <c r="B78" s="115"/>
      <c r="C78" s="115"/>
      <c r="D78" s="116"/>
      <c r="E78" s="119" t="s">
        <v>123</v>
      </c>
      <c r="F78" s="102">
        <v>110400</v>
      </c>
      <c r="G78" s="102" t="s">
        <v>124</v>
      </c>
      <c r="H78" s="98">
        <f t="shared" si="4"/>
        <v>0</v>
      </c>
      <c r="I78" s="103"/>
      <c r="J78" s="103"/>
      <c r="K78" s="103"/>
      <c r="L78" s="103"/>
      <c r="M78" s="99"/>
      <c r="N78" s="99"/>
    </row>
    <row r="79" spans="1:14" hidden="1">
      <c r="A79" s="114"/>
      <c r="B79" s="115"/>
      <c r="C79" s="117"/>
      <c r="D79" s="116"/>
      <c r="E79" s="97" t="s">
        <v>125</v>
      </c>
      <c r="F79" s="102"/>
      <c r="G79" s="102" t="s">
        <v>126</v>
      </c>
      <c r="H79" s="98">
        <f t="shared" si="4"/>
        <v>0</v>
      </c>
      <c r="I79" s="103"/>
      <c r="J79" s="103"/>
      <c r="K79" s="103"/>
      <c r="L79" s="103"/>
      <c r="M79" s="99"/>
      <c r="N79" s="99"/>
    </row>
    <row r="80" spans="1:14" ht="22.5" hidden="1">
      <c r="A80" s="114"/>
      <c r="B80" s="115"/>
      <c r="C80" s="117"/>
      <c r="D80" s="116"/>
      <c r="E80" s="97" t="s">
        <v>127</v>
      </c>
      <c r="F80" s="102"/>
      <c r="G80" s="102" t="s">
        <v>128</v>
      </c>
      <c r="H80" s="98">
        <f t="shared" si="4"/>
        <v>0</v>
      </c>
      <c r="I80" s="103"/>
      <c r="J80" s="103"/>
      <c r="K80" s="103"/>
      <c r="L80" s="103"/>
      <c r="M80" s="99"/>
      <c r="N80" s="99"/>
    </row>
    <row r="81" spans="1:14" ht="33.75" hidden="1">
      <c r="A81" s="114"/>
      <c r="B81" s="115"/>
      <c r="C81" s="117"/>
      <c r="D81" s="116"/>
      <c r="E81" s="97" t="s">
        <v>129</v>
      </c>
      <c r="F81" s="102"/>
      <c r="G81" s="102" t="s">
        <v>130</v>
      </c>
      <c r="H81" s="98">
        <f t="shared" si="4"/>
        <v>0</v>
      </c>
      <c r="I81" s="103"/>
      <c r="J81" s="103"/>
      <c r="K81" s="103"/>
      <c r="L81" s="103"/>
      <c r="M81" s="99"/>
      <c r="N81" s="99"/>
    </row>
    <row r="82" spans="1:14" ht="36" hidden="1" customHeight="1">
      <c r="A82" s="114"/>
      <c r="B82" s="115"/>
      <c r="C82" s="117"/>
      <c r="D82" s="116"/>
      <c r="E82" s="97" t="s">
        <v>131</v>
      </c>
      <c r="F82" s="102"/>
      <c r="G82" s="102" t="s">
        <v>132</v>
      </c>
      <c r="H82" s="98">
        <f t="shared" si="4"/>
        <v>0</v>
      </c>
      <c r="I82" s="103"/>
      <c r="J82" s="103"/>
      <c r="K82" s="103"/>
      <c r="L82" s="103"/>
      <c r="M82" s="99"/>
      <c r="N82" s="99"/>
    </row>
    <row r="83" spans="1:14" ht="33.75" hidden="1" customHeight="1">
      <c r="A83" s="114"/>
      <c r="B83" s="115"/>
      <c r="C83" s="117"/>
      <c r="D83" s="116"/>
      <c r="E83" s="97" t="s">
        <v>133</v>
      </c>
      <c r="F83" s="102"/>
      <c r="G83" s="102" t="s">
        <v>134</v>
      </c>
      <c r="H83" s="98">
        <f t="shared" si="4"/>
        <v>0</v>
      </c>
      <c r="I83" s="103"/>
      <c r="J83" s="103"/>
      <c r="K83" s="103"/>
      <c r="L83" s="103"/>
      <c r="M83" s="99"/>
      <c r="N83" s="99"/>
    </row>
    <row r="84" spans="1:14" ht="28.5" hidden="1" customHeight="1">
      <c r="A84" s="114"/>
      <c r="B84" s="115"/>
      <c r="C84" s="117"/>
      <c r="D84" s="116"/>
      <c r="E84" s="97" t="s">
        <v>135</v>
      </c>
      <c r="F84" s="102"/>
      <c r="G84" s="102" t="s">
        <v>136</v>
      </c>
      <c r="H84" s="98">
        <f t="shared" si="4"/>
        <v>0</v>
      </c>
      <c r="I84" s="103"/>
      <c r="J84" s="103"/>
      <c r="K84" s="103"/>
      <c r="L84" s="103"/>
      <c r="M84" s="99"/>
      <c r="N84" s="99"/>
    </row>
    <row r="85" spans="1:14" ht="12.75" hidden="1" customHeight="1">
      <c r="A85" s="114"/>
      <c r="B85" s="115"/>
      <c r="C85" s="117"/>
      <c r="D85" s="116"/>
      <c r="E85" s="97" t="s">
        <v>137</v>
      </c>
      <c r="F85" s="102"/>
      <c r="G85" s="102" t="s">
        <v>138</v>
      </c>
      <c r="H85" s="98">
        <f t="shared" si="4"/>
        <v>0</v>
      </c>
      <c r="I85" s="103"/>
      <c r="J85" s="103"/>
      <c r="K85" s="103"/>
      <c r="L85" s="103"/>
      <c r="M85" s="99"/>
      <c r="N85" s="99"/>
    </row>
    <row r="86" spans="1:14" ht="33.75" hidden="1">
      <c r="A86" s="114"/>
      <c r="B86" s="115"/>
      <c r="C86" s="117"/>
      <c r="D86" s="116"/>
      <c r="E86" s="97" t="s">
        <v>139</v>
      </c>
      <c r="F86" s="102"/>
      <c r="G86" s="102" t="s">
        <v>140</v>
      </c>
      <c r="H86" s="98">
        <f t="shared" si="4"/>
        <v>0</v>
      </c>
      <c r="I86" s="103"/>
      <c r="J86" s="103"/>
      <c r="K86" s="103"/>
      <c r="L86" s="103"/>
      <c r="M86" s="99"/>
      <c r="N86" s="99"/>
    </row>
    <row r="87" spans="1:14" ht="22.5" hidden="1">
      <c r="A87" s="114"/>
      <c r="B87" s="115"/>
      <c r="C87" s="117"/>
      <c r="D87" s="116"/>
      <c r="E87" s="97" t="s">
        <v>141</v>
      </c>
      <c r="F87" s="102"/>
      <c r="G87" s="102" t="s">
        <v>142</v>
      </c>
      <c r="H87" s="98">
        <f t="shared" si="4"/>
        <v>0</v>
      </c>
      <c r="I87" s="103"/>
      <c r="J87" s="103"/>
      <c r="K87" s="103"/>
      <c r="L87" s="103"/>
      <c r="M87" s="99"/>
      <c r="N87" s="99"/>
    </row>
    <row r="88" spans="1:14" hidden="1">
      <c r="A88" s="114"/>
      <c r="B88" s="115"/>
      <c r="C88" s="117"/>
      <c r="D88" s="116"/>
      <c r="E88" s="97" t="s">
        <v>143</v>
      </c>
      <c r="F88" s="102"/>
      <c r="G88" s="102" t="s">
        <v>144</v>
      </c>
      <c r="H88" s="98">
        <f t="shared" si="4"/>
        <v>0</v>
      </c>
      <c r="I88" s="103"/>
      <c r="J88" s="103"/>
      <c r="K88" s="103"/>
      <c r="L88" s="103"/>
      <c r="M88" s="99"/>
      <c r="N88" s="99"/>
    </row>
    <row r="89" spans="1:14" hidden="1">
      <c r="A89" s="114"/>
      <c r="B89" s="115"/>
      <c r="C89" s="117"/>
      <c r="D89" s="116"/>
      <c r="E89" s="97" t="s">
        <v>145</v>
      </c>
      <c r="F89" s="102"/>
      <c r="G89" s="102" t="s">
        <v>146</v>
      </c>
      <c r="H89" s="98">
        <f t="shared" si="4"/>
        <v>0</v>
      </c>
      <c r="I89" s="103"/>
      <c r="J89" s="103"/>
      <c r="K89" s="103"/>
      <c r="L89" s="103"/>
      <c r="M89" s="99"/>
      <c r="N89" s="99"/>
    </row>
    <row r="90" spans="1:14" ht="22.5" hidden="1">
      <c r="A90" s="114"/>
      <c r="B90" s="115"/>
      <c r="C90" s="117"/>
      <c r="D90" s="116"/>
      <c r="E90" s="97" t="s">
        <v>147</v>
      </c>
      <c r="F90" s="102"/>
      <c r="G90" s="102" t="s">
        <v>118</v>
      </c>
      <c r="H90" s="98">
        <f t="shared" si="4"/>
        <v>0</v>
      </c>
      <c r="I90" s="103"/>
      <c r="J90" s="103"/>
      <c r="K90" s="103"/>
      <c r="L90" s="103"/>
      <c r="M90" s="99"/>
      <c r="N90" s="99"/>
    </row>
    <row r="91" spans="1:14" hidden="1">
      <c r="A91" s="114"/>
      <c r="B91" s="115"/>
      <c r="C91" s="117"/>
      <c r="D91" s="116"/>
      <c r="E91" s="97" t="s">
        <v>148</v>
      </c>
      <c r="F91" s="102"/>
      <c r="G91" s="102" t="s">
        <v>120</v>
      </c>
      <c r="H91" s="98">
        <f t="shared" si="4"/>
        <v>0</v>
      </c>
      <c r="I91" s="103"/>
      <c r="J91" s="103"/>
      <c r="K91" s="103"/>
      <c r="L91" s="103"/>
      <c r="M91" s="99"/>
      <c r="N91" s="99"/>
    </row>
    <row r="92" spans="1:14" ht="31.5" hidden="1" customHeight="1">
      <c r="A92" s="114"/>
      <c r="B92" s="115"/>
      <c r="C92" s="117"/>
      <c r="D92" s="116"/>
      <c r="E92" s="97" t="s">
        <v>149</v>
      </c>
      <c r="F92" s="102"/>
      <c r="G92" s="102" t="s">
        <v>150</v>
      </c>
      <c r="H92" s="98">
        <f t="shared" si="4"/>
        <v>0</v>
      </c>
      <c r="I92" s="103"/>
      <c r="J92" s="103"/>
      <c r="K92" s="103"/>
      <c r="L92" s="103"/>
      <c r="M92" s="99"/>
      <c r="N92" s="99"/>
    </row>
    <row r="93" spans="1:14" ht="22.5" hidden="1">
      <c r="A93" s="114"/>
      <c r="B93" s="115"/>
      <c r="C93" s="117"/>
      <c r="D93" s="116"/>
      <c r="E93" s="97" t="s">
        <v>151</v>
      </c>
      <c r="F93" s="102"/>
      <c r="G93" s="102" t="s">
        <v>152</v>
      </c>
      <c r="H93" s="98">
        <f t="shared" si="4"/>
        <v>0</v>
      </c>
      <c r="I93" s="103"/>
      <c r="J93" s="103"/>
      <c r="K93" s="103"/>
      <c r="L93" s="103"/>
      <c r="M93" s="99"/>
      <c r="N93" s="99"/>
    </row>
    <row r="94" spans="1:14" ht="25.5" hidden="1" customHeight="1">
      <c r="A94" s="114"/>
      <c r="B94" s="115"/>
      <c r="C94" s="117"/>
      <c r="D94" s="116"/>
      <c r="E94" s="97" t="s">
        <v>153</v>
      </c>
      <c r="F94" s="102"/>
      <c r="G94" s="102" t="s">
        <v>154</v>
      </c>
      <c r="H94" s="98">
        <f t="shared" si="4"/>
        <v>0</v>
      </c>
      <c r="I94" s="103"/>
      <c r="J94" s="103"/>
      <c r="K94" s="103"/>
      <c r="L94" s="103"/>
      <c r="M94" s="99"/>
      <c r="N94" s="99"/>
    </row>
    <row r="95" spans="1:14" ht="16.5" hidden="1" customHeight="1">
      <c r="A95" s="114"/>
      <c r="B95" s="115"/>
      <c r="C95" s="117"/>
      <c r="D95" s="116"/>
      <c r="E95" s="97" t="s">
        <v>155</v>
      </c>
      <c r="F95" s="102"/>
      <c r="G95" s="102" t="s">
        <v>156</v>
      </c>
      <c r="H95" s="98">
        <f t="shared" si="4"/>
        <v>0</v>
      </c>
      <c r="I95" s="103"/>
      <c r="J95" s="103"/>
      <c r="K95" s="103"/>
      <c r="L95" s="103"/>
      <c r="M95" s="99"/>
      <c r="N95" s="99"/>
    </row>
    <row r="96" spans="1:14" ht="27.75" hidden="1" customHeight="1">
      <c r="A96" s="114"/>
      <c r="B96" s="115"/>
      <c r="C96" s="117"/>
      <c r="D96" s="116"/>
      <c r="E96" s="97" t="s">
        <v>157</v>
      </c>
      <c r="F96" s="102"/>
      <c r="G96" s="102" t="s">
        <v>158</v>
      </c>
      <c r="H96" s="98">
        <f t="shared" si="4"/>
        <v>0</v>
      </c>
      <c r="I96" s="103"/>
      <c r="J96" s="103"/>
      <c r="K96" s="103"/>
      <c r="L96" s="103"/>
      <c r="M96" s="99"/>
      <c r="N96" s="99"/>
    </row>
    <row r="97" spans="1:14" ht="12.75" hidden="1" customHeight="1">
      <c r="A97" s="112"/>
      <c r="B97" s="113"/>
      <c r="C97" s="95"/>
      <c r="D97" s="105">
        <v>290</v>
      </c>
      <c r="E97" s="106"/>
      <c r="F97" s="105"/>
      <c r="G97" s="105" t="s">
        <v>159</v>
      </c>
      <c r="H97" s="98">
        <f t="shared" si="4"/>
        <v>0</v>
      </c>
      <c r="I97" s="99">
        <f>SUM(I98:I103)</f>
        <v>0</v>
      </c>
      <c r="J97" s="99">
        <f t="shared" ref="J97:N97" si="10">SUM(J98:J103)</f>
        <v>0</v>
      </c>
      <c r="K97" s="99">
        <f t="shared" si="10"/>
        <v>0</v>
      </c>
      <c r="L97" s="99">
        <f t="shared" si="10"/>
        <v>0</v>
      </c>
      <c r="M97" s="99">
        <f t="shared" si="10"/>
        <v>0</v>
      </c>
      <c r="N97" s="99">
        <f t="shared" si="10"/>
        <v>0</v>
      </c>
    </row>
    <row r="98" spans="1:14" ht="12.75" hidden="1" customHeight="1">
      <c r="A98" s="120"/>
      <c r="B98" s="121"/>
      <c r="C98" s="121"/>
      <c r="D98" s="116"/>
      <c r="E98" s="108" t="s">
        <v>160</v>
      </c>
      <c r="F98" s="116"/>
      <c r="G98" s="102" t="s">
        <v>144</v>
      </c>
      <c r="H98" s="98">
        <f t="shared" si="4"/>
        <v>0</v>
      </c>
      <c r="I98" s="103"/>
      <c r="J98" s="103"/>
      <c r="K98" s="103"/>
      <c r="L98" s="103"/>
      <c r="M98" s="99"/>
      <c r="N98" s="99"/>
    </row>
    <row r="99" spans="1:14" ht="12.75" hidden="1" customHeight="1">
      <c r="A99" s="120"/>
      <c r="B99" s="121"/>
      <c r="C99" s="122"/>
      <c r="D99" s="116"/>
      <c r="E99" s="108" t="s">
        <v>161</v>
      </c>
      <c r="F99" s="116"/>
      <c r="G99" s="102" t="s">
        <v>162</v>
      </c>
      <c r="H99" s="98">
        <f t="shared" si="4"/>
        <v>0</v>
      </c>
      <c r="I99" s="103"/>
      <c r="J99" s="103"/>
      <c r="K99" s="103"/>
      <c r="L99" s="103"/>
      <c r="M99" s="99"/>
      <c r="N99" s="99"/>
    </row>
    <row r="100" spans="1:14" ht="12.75" hidden="1" customHeight="1">
      <c r="A100" s="102"/>
      <c r="B100" s="102"/>
      <c r="C100" s="110"/>
      <c r="D100" s="102"/>
      <c r="E100" s="108" t="s">
        <v>163</v>
      </c>
      <c r="F100" s="96"/>
      <c r="G100" s="123" t="s">
        <v>164</v>
      </c>
      <c r="H100" s="98">
        <f t="shared" ref="H100:H163" si="11">I100+J100+K100+L100</f>
        <v>0</v>
      </c>
      <c r="I100" s="103"/>
      <c r="J100" s="103"/>
      <c r="K100" s="103"/>
      <c r="L100" s="103"/>
      <c r="M100" s="99"/>
      <c r="N100" s="99"/>
    </row>
    <row r="101" spans="1:14" ht="12.75" hidden="1" customHeight="1">
      <c r="A101" s="102"/>
      <c r="B101" s="102"/>
      <c r="C101" s="102"/>
      <c r="D101" s="102"/>
      <c r="E101" s="108" t="s">
        <v>165</v>
      </c>
      <c r="F101" s="96"/>
      <c r="G101" s="123" t="s">
        <v>166</v>
      </c>
      <c r="H101" s="98">
        <f t="shared" si="11"/>
        <v>0</v>
      </c>
      <c r="I101" s="103"/>
      <c r="J101" s="103"/>
      <c r="K101" s="103"/>
      <c r="L101" s="103"/>
      <c r="M101" s="99"/>
      <c r="N101" s="99"/>
    </row>
    <row r="102" spans="1:14" ht="12.75" hidden="1" customHeight="1">
      <c r="A102" s="102"/>
      <c r="B102" s="102"/>
      <c r="C102" s="102"/>
      <c r="D102" s="102"/>
      <c r="E102" s="108" t="s">
        <v>167</v>
      </c>
      <c r="F102" s="102"/>
      <c r="G102" s="102" t="s">
        <v>168</v>
      </c>
      <c r="H102" s="98">
        <f t="shared" si="11"/>
        <v>0</v>
      </c>
      <c r="I102" s="103"/>
      <c r="J102" s="103"/>
      <c r="K102" s="103"/>
      <c r="L102" s="103"/>
      <c r="M102" s="99"/>
      <c r="N102" s="99"/>
    </row>
    <row r="103" spans="1:14" ht="12.75" hidden="1" customHeight="1">
      <c r="A103" s="102"/>
      <c r="B103" s="102"/>
      <c r="C103" s="124"/>
      <c r="D103" s="102"/>
      <c r="E103" s="108" t="s">
        <v>169</v>
      </c>
      <c r="F103" s="102"/>
      <c r="G103" s="102" t="s">
        <v>159</v>
      </c>
      <c r="H103" s="98">
        <f t="shared" si="11"/>
        <v>0</v>
      </c>
      <c r="I103" s="103"/>
      <c r="J103" s="103"/>
      <c r="K103" s="103"/>
      <c r="L103" s="103"/>
      <c r="M103" s="99"/>
      <c r="N103" s="99"/>
    </row>
    <row r="104" spans="1:14" ht="22.5">
      <c r="A104" s="112"/>
      <c r="B104" s="113"/>
      <c r="C104" s="95"/>
      <c r="D104" s="105">
        <v>340</v>
      </c>
      <c r="E104" s="106"/>
      <c r="F104" s="105"/>
      <c r="G104" s="105" t="s">
        <v>170</v>
      </c>
      <c r="H104" s="98">
        <f t="shared" si="11"/>
        <v>3</v>
      </c>
      <c r="I104" s="99">
        <f>SUM(I105:I127)</f>
        <v>1</v>
      </c>
      <c r="J104" s="99">
        <f t="shared" ref="J104:N104" si="12">SUM(J105:J127)</f>
        <v>2</v>
      </c>
      <c r="K104" s="99">
        <f t="shared" si="12"/>
        <v>0</v>
      </c>
      <c r="L104" s="99">
        <f t="shared" si="12"/>
        <v>0</v>
      </c>
      <c r="M104" s="99">
        <f t="shared" si="12"/>
        <v>3</v>
      </c>
      <c r="N104" s="99">
        <f t="shared" si="12"/>
        <v>3</v>
      </c>
    </row>
    <row r="105" spans="1:14" ht="42.75" hidden="1" customHeight="1">
      <c r="A105" s="114"/>
      <c r="B105" s="114"/>
      <c r="C105" s="114"/>
      <c r="D105" s="102"/>
      <c r="E105" s="97" t="s">
        <v>171</v>
      </c>
      <c r="F105" s="102">
        <v>110320</v>
      </c>
      <c r="G105" s="102" t="s">
        <v>172</v>
      </c>
      <c r="H105" s="98">
        <f t="shared" si="11"/>
        <v>0</v>
      </c>
      <c r="I105" s="103"/>
      <c r="J105" s="103"/>
      <c r="K105" s="103"/>
      <c r="L105" s="103"/>
      <c r="M105" s="99"/>
      <c r="N105" s="99"/>
    </row>
    <row r="106" spans="1:14" ht="42.75" hidden="1" customHeight="1">
      <c r="A106" s="114"/>
      <c r="B106" s="114"/>
      <c r="C106" s="114"/>
      <c r="D106" s="102"/>
      <c r="E106" s="97" t="s">
        <v>173</v>
      </c>
      <c r="F106" s="102">
        <v>110310</v>
      </c>
      <c r="G106" s="102" t="s">
        <v>174</v>
      </c>
      <c r="H106" s="98">
        <f t="shared" si="11"/>
        <v>0</v>
      </c>
      <c r="I106" s="103"/>
      <c r="J106" s="103"/>
      <c r="K106" s="103"/>
      <c r="L106" s="103"/>
      <c r="M106" s="99"/>
      <c r="N106" s="99"/>
    </row>
    <row r="107" spans="1:14" ht="42.75" hidden="1" customHeight="1">
      <c r="A107" s="114"/>
      <c r="B107" s="114"/>
      <c r="C107" s="114"/>
      <c r="D107" s="102"/>
      <c r="E107" s="97" t="s">
        <v>175</v>
      </c>
      <c r="F107" s="102">
        <v>110330</v>
      </c>
      <c r="G107" s="102" t="s">
        <v>176</v>
      </c>
      <c r="H107" s="98">
        <f t="shared" si="11"/>
        <v>0</v>
      </c>
      <c r="I107" s="103"/>
      <c r="J107" s="103"/>
      <c r="K107" s="103"/>
      <c r="L107" s="103"/>
      <c r="M107" s="99"/>
      <c r="N107" s="99"/>
    </row>
    <row r="108" spans="1:14" ht="42.75" hidden="1" customHeight="1">
      <c r="A108" s="114"/>
      <c r="B108" s="114"/>
      <c r="C108" s="114"/>
      <c r="D108" s="102"/>
      <c r="E108" s="97" t="s">
        <v>177</v>
      </c>
      <c r="F108" s="102">
        <v>110340</v>
      </c>
      <c r="G108" s="102" t="s">
        <v>178</v>
      </c>
      <c r="H108" s="98">
        <f t="shared" si="11"/>
        <v>0</v>
      </c>
      <c r="I108" s="103"/>
      <c r="J108" s="103"/>
      <c r="K108" s="103"/>
      <c r="L108" s="103"/>
      <c r="M108" s="99"/>
      <c r="N108" s="99"/>
    </row>
    <row r="109" spans="1:14" ht="42.75" hidden="1" customHeight="1">
      <c r="A109" s="114"/>
      <c r="B109" s="114"/>
      <c r="C109" s="114"/>
      <c r="D109" s="102"/>
      <c r="E109" s="97" t="s">
        <v>179</v>
      </c>
      <c r="F109" s="102"/>
      <c r="G109" s="102" t="s">
        <v>180</v>
      </c>
      <c r="H109" s="98">
        <f t="shared" si="11"/>
        <v>0</v>
      </c>
      <c r="I109" s="103"/>
      <c r="J109" s="103"/>
      <c r="K109" s="103"/>
      <c r="L109" s="103"/>
      <c r="M109" s="99"/>
      <c r="N109" s="99"/>
    </row>
    <row r="110" spans="1:14" ht="42.75" customHeight="1">
      <c r="A110" s="114"/>
      <c r="B110" s="114"/>
      <c r="C110" s="114"/>
      <c r="D110" s="102"/>
      <c r="E110" s="97" t="s">
        <v>181</v>
      </c>
      <c r="F110" s="102">
        <v>110350</v>
      </c>
      <c r="G110" s="102" t="s">
        <v>182</v>
      </c>
      <c r="H110" s="98">
        <f t="shared" si="11"/>
        <v>2</v>
      </c>
      <c r="I110" s="103">
        <v>1</v>
      </c>
      <c r="J110" s="103">
        <v>1</v>
      </c>
      <c r="K110" s="103"/>
      <c r="L110" s="103"/>
      <c r="M110" s="99">
        <v>2</v>
      </c>
      <c r="N110" s="99">
        <v>2</v>
      </c>
    </row>
    <row r="111" spans="1:14" ht="42.75" hidden="1" customHeight="1">
      <c r="A111" s="114"/>
      <c r="B111" s="114"/>
      <c r="C111" s="114"/>
      <c r="D111" s="102"/>
      <c r="E111" s="97" t="s">
        <v>183</v>
      </c>
      <c r="F111" s="102"/>
      <c r="G111" s="102" t="s">
        <v>184</v>
      </c>
      <c r="H111" s="98">
        <f t="shared" si="11"/>
        <v>0</v>
      </c>
      <c r="I111" s="103"/>
      <c r="J111" s="103"/>
      <c r="K111" s="103"/>
      <c r="L111" s="103"/>
      <c r="M111" s="99"/>
      <c r="N111" s="99"/>
    </row>
    <row r="112" spans="1:14" ht="42.75" hidden="1" customHeight="1">
      <c r="A112" s="114"/>
      <c r="B112" s="114"/>
      <c r="C112" s="114"/>
      <c r="D112" s="102"/>
      <c r="E112" s="97" t="s">
        <v>185</v>
      </c>
      <c r="F112" s="102"/>
      <c r="G112" s="102" t="s">
        <v>186</v>
      </c>
      <c r="H112" s="98">
        <f t="shared" si="11"/>
        <v>0</v>
      </c>
      <c r="I112" s="103"/>
      <c r="J112" s="103"/>
      <c r="K112" s="103"/>
      <c r="L112" s="103"/>
      <c r="M112" s="99"/>
      <c r="N112" s="99"/>
    </row>
    <row r="113" spans="1:14" ht="42.75" hidden="1" customHeight="1">
      <c r="A113" s="114"/>
      <c r="B113" s="114"/>
      <c r="C113" s="114"/>
      <c r="D113" s="102"/>
      <c r="E113" s="97" t="s">
        <v>187</v>
      </c>
      <c r="F113" s="102"/>
      <c r="G113" s="102" t="s">
        <v>188</v>
      </c>
      <c r="H113" s="98">
        <f t="shared" si="11"/>
        <v>0</v>
      </c>
      <c r="I113" s="103"/>
      <c r="J113" s="103"/>
      <c r="K113" s="103"/>
      <c r="L113" s="103"/>
      <c r="M113" s="99"/>
      <c r="N113" s="99"/>
    </row>
    <row r="114" spans="1:14" ht="24.75" hidden="1" customHeight="1">
      <c r="A114" s="114"/>
      <c r="B114" s="114"/>
      <c r="C114" s="114"/>
      <c r="D114" s="102"/>
      <c r="E114" s="97" t="s">
        <v>189</v>
      </c>
      <c r="F114" s="102"/>
      <c r="G114" s="102" t="s">
        <v>190</v>
      </c>
      <c r="H114" s="98">
        <f t="shared" si="11"/>
        <v>0</v>
      </c>
      <c r="I114" s="103"/>
      <c r="J114" s="103"/>
      <c r="K114" s="103"/>
      <c r="L114" s="103"/>
      <c r="M114" s="99"/>
      <c r="N114" s="99"/>
    </row>
    <row r="115" spans="1:14" ht="13.5" customHeight="1">
      <c r="A115" s="114"/>
      <c r="B115" s="114"/>
      <c r="C115" s="114"/>
      <c r="D115" s="102"/>
      <c r="E115" s="97" t="s">
        <v>191</v>
      </c>
      <c r="F115" s="102"/>
      <c r="G115" s="102" t="s">
        <v>192</v>
      </c>
      <c r="H115" s="98">
        <f t="shared" si="11"/>
        <v>0</v>
      </c>
      <c r="I115" s="103"/>
      <c r="J115" s="103"/>
      <c r="K115" s="103"/>
      <c r="L115" s="103"/>
      <c r="M115" s="99"/>
      <c r="N115" s="99"/>
    </row>
    <row r="116" spans="1:14" ht="14.25" hidden="1" customHeight="1">
      <c r="A116" s="114"/>
      <c r="B116" s="114"/>
      <c r="C116" s="114"/>
      <c r="D116" s="102"/>
      <c r="E116" s="97" t="s">
        <v>193</v>
      </c>
      <c r="F116" s="102"/>
      <c r="G116" s="102" t="s">
        <v>194</v>
      </c>
      <c r="H116" s="98">
        <f t="shared" si="11"/>
        <v>0</v>
      </c>
      <c r="I116" s="103"/>
      <c r="J116" s="103"/>
      <c r="K116" s="103"/>
      <c r="L116" s="103"/>
      <c r="M116" s="99"/>
      <c r="N116" s="99"/>
    </row>
    <row r="117" spans="1:14" ht="13.5" hidden="1" customHeight="1">
      <c r="A117" s="114"/>
      <c r="B117" s="114"/>
      <c r="C117" s="114"/>
      <c r="D117" s="102"/>
      <c r="E117" s="97" t="s">
        <v>195</v>
      </c>
      <c r="F117" s="102"/>
      <c r="G117" s="102" t="s">
        <v>196</v>
      </c>
      <c r="H117" s="98">
        <f t="shared" si="11"/>
        <v>0</v>
      </c>
      <c r="I117" s="103"/>
      <c r="J117" s="103"/>
      <c r="K117" s="103"/>
      <c r="L117" s="103"/>
      <c r="M117" s="99"/>
      <c r="N117" s="99"/>
    </row>
    <row r="118" spans="1:14" ht="12.75" hidden="1" customHeight="1">
      <c r="A118" s="114"/>
      <c r="B118" s="114"/>
      <c r="C118" s="114"/>
      <c r="D118" s="102"/>
      <c r="E118" s="97" t="s">
        <v>197</v>
      </c>
      <c r="F118" s="102"/>
      <c r="G118" s="102" t="s">
        <v>198</v>
      </c>
      <c r="H118" s="98">
        <f t="shared" si="11"/>
        <v>0</v>
      </c>
      <c r="I118" s="103"/>
      <c r="J118" s="103"/>
      <c r="K118" s="103"/>
      <c r="L118" s="103"/>
      <c r="M118" s="99"/>
      <c r="N118" s="99"/>
    </row>
    <row r="119" spans="1:14" ht="12.75" hidden="1" customHeight="1">
      <c r="A119" s="114"/>
      <c r="B119" s="114"/>
      <c r="C119" s="114"/>
      <c r="D119" s="102"/>
      <c r="E119" s="97" t="s">
        <v>199</v>
      </c>
      <c r="F119" s="102"/>
      <c r="G119" s="102" t="s">
        <v>200</v>
      </c>
      <c r="H119" s="98">
        <f t="shared" si="11"/>
        <v>0</v>
      </c>
      <c r="I119" s="103"/>
      <c r="J119" s="103"/>
      <c r="K119" s="103"/>
      <c r="L119" s="103"/>
      <c r="M119" s="99"/>
      <c r="N119" s="99"/>
    </row>
    <row r="120" spans="1:14" ht="33.75" hidden="1" customHeight="1">
      <c r="A120" s="114"/>
      <c r="B120" s="114"/>
      <c r="C120" s="114"/>
      <c r="D120" s="102"/>
      <c r="E120" s="97" t="s">
        <v>201</v>
      </c>
      <c r="F120" s="102"/>
      <c r="G120" s="102" t="s">
        <v>202</v>
      </c>
      <c r="H120" s="98">
        <f t="shared" si="11"/>
        <v>0</v>
      </c>
      <c r="I120" s="103"/>
      <c r="J120" s="103"/>
      <c r="K120" s="103"/>
      <c r="L120" s="103"/>
      <c r="M120" s="99"/>
      <c r="N120" s="99"/>
    </row>
    <row r="121" spans="1:14" ht="36.75" hidden="1" customHeight="1">
      <c r="A121" s="114"/>
      <c r="B121" s="114"/>
      <c r="C121" s="114"/>
      <c r="D121" s="102"/>
      <c r="E121" s="97" t="s">
        <v>203</v>
      </c>
      <c r="F121" s="102"/>
      <c r="G121" s="102" t="s">
        <v>204</v>
      </c>
      <c r="H121" s="98">
        <f t="shared" si="11"/>
        <v>0</v>
      </c>
      <c r="I121" s="103"/>
      <c r="J121" s="103"/>
      <c r="K121" s="103"/>
      <c r="L121" s="103"/>
      <c r="M121" s="99"/>
      <c r="N121" s="99"/>
    </row>
    <row r="122" spans="1:14" ht="33" hidden="1" customHeight="1">
      <c r="A122" s="114"/>
      <c r="B122" s="114"/>
      <c r="C122" s="114"/>
      <c r="D122" s="102"/>
      <c r="E122" s="97" t="s">
        <v>205</v>
      </c>
      <c r="F122" s="102"/>
      <c r="G122" s="102" t="s">
        <v>206</v>
      </c>
      <c r="H122" s="98">
        <f t="shared" si="11"/>
        <v>0</v>
      </c>
      <c r="I122" s="103"/>
      <c r="J122" s="103"/>
      <c r="K122" s="103"/>
      <c r="L122" s="103"/>
      <c r="M122" s="99"/>
      <c r="N122" s="99"/>
    </row>
    <row r="123" spans="1:14" ht="33" hidden="1" customHeight="1">
      <c r="A123" s="114"/>
      <c r="B123" s="114"/>
      <c r="C123" s="114"/>
      <c r="D123" s="102"/>
      <c r="E123" s="97" t="s">
        <v>207</v>
      </c>
      <c r="F123" s="102"/>
      <c r="G123" s="102" t="s">
        <v>208</v>
      </c>
      <c r="H123" s="98">
        <f t="shared" si="11"/>
        <v>0</v>
      </c>
      <c r="I123" s="103"/>
      <c r="J123" s="103"/>
      <c r="K123" s="103"/>
      <c r="L123" s="103"/>
      <c r="M123" s="99"/>
      <c r="N123" s="99"/>
    </row>
    <row r="124" spans="1:14" ht="33" hidden="1" customHeight="1">
      <c r="A124" s="114"/>
      <c r="B124" s="114"/>
      <c r="C124" s="114"/>
      <c r="D124" s="102"/>
      <c r="E124" s="97" t="s">
        <v>209</v>
      </c>
      <c r="F124" s="102"/>
      <c r="G124" s="102" t="s">
        <v>210</v>
      </c>
      <c r="H124" s="98">
        <f t="shared" si="11"/>
        <v>0</v>
      </c>
      <c r="I124" s="103"/>
      <c r="J124" s="103"/>
      <c r="K124" s="103"/>
      <c r="L124" s="103"/>
      <c r="M124" s="99"/>
      <c r="N124" s="99"/>
    </row>
    <row r="125" spans="1:14" ht="24" customHeight="1">
      <c r="A125" s="114"/>
      <c r="B125" s="114"/>
      <c r="C125" s="114"/>
      <c r="D125" s="102"/>
      <c r="E125" s="97" t="s">
        <v>211</v>
      </c>
      <c r="F125" s="102"/>
      <c r="G125" s="102" t="s">
        <v>212</v>
      </c>
      <c r="H125" s="98">
        <f t="shared" si="11"/>
        <v>1</v>
      </c>
      <c r="I125" s="103"/>
      <c r="J125" s="103">
        <v>1</v>
      </c>
      <c r="K125" s="103"/>
      <c r="L125" s="103"/>
      <c r="M125" s="99">
        <v>1</v>
      </c>
      <c r="N125" s="99">
        <v>1</v>
      </c>
    </row>
    <row r="126" spans="1:14" ht="21.75" hidden="1" customHeight="1">
      <c r="A126" s="114"/>
      <c r="B126" s="114"/>
      <c r="C126" s="114"/>
      <c r="D126" s="102"/>
      <c r="E126" s="97" t="s">
        <v>213</v>
      </c>
      <c r="F126" s="102"/>
      <c r="G126" s="102" t="s">
        <v>214</v>
      </c>
      <c r="H126" s="98">
        <f t="shared" si="11"/>
        <v>0</v>
      </c>
      <c r="I126" s="103"/>
      <c r="J126" s="103"/>
      <c r="K126" s="103"/>
      <c r="L126" s="103"/>
      <c r="M126" s="99"/>
      <c r="N126" s="99"/>
    </row>
    <row r="127" spans="1:14" ht="17.25" hidden="1" customHeight="1">
      <c r="A127" s="114"/>
      <c r="B127" s="114"/>
      <c r="C127" s="114"/>
      <c r="D127" s="102"/>
      <c r="E127" s="97" t="s">
        <v>215</v>
      </c>
      <c r="F127" s="102"/>
      <c r="G127" s="102" t="s">
        <v>216</v>
      </c>
      <c r="H127" s="98">
        <f t="shared" si="11"/>
        <v>0</v>
      </c>
      <c r="I127" s="103"/>
      <c r="J127" s="103"/>
      <c r="K127" s="103"/>
      <c r="L127" s="103"/>
      <c r="M127" s="99"/>
      <c r="N127" s="99"/>
    </row>
    <row r="128" spans="1:14" ht="24.75" customHeight="1">
      <c r="A128" s="125">
        <v>612</v>
      </c>
      <c r="B128" s="126" t="s">
        <v>217</v>
      </c>
      <c r="C128" s="127"/>
      <c r="D128" s="128"/>
      <c r="E128" s="129"/>
      <c r="F128" s="128"/>
      <c r="G128" s="128"/>
      <c r="H128" s="130">
        <f t="shared" si="11"/>
        <v>26</v>
      </c>
      <c r="I128" s="131">
        <f>I129+I136+I163</f>
        <v>0</v>
      </c>
      <c r="J128" s="131">
        <f t="shared" ref="J128:N128" si="13">J129+J136+J163</f>
        <v>26</v>
      </c>
      <c r="K128" s="131">
        <f t="shared" si="13"/>
        <v>0</v>
      </c>
      <c r="L128" s="131">
        <f t="shared" si="13"/>
        <v>0</v>
      </c>
      <c r="M128" s="131">
        <f t="shared" si="13"/>
        <v>26</v>
      </c>
      <c r="N128" s="131">
        <f t="shared" si="13"/>
        <v>26</v>
      </c>
    </row>
    <row r="129" spans="1:14" ht="12.75" hidden="1" customHeight="1">
      <c r="A129" s="112"/>
      <c r="B129" s="113"/>
      <c r="C129" s="95"/>
      <c r="D129" s="105">
        <v>223</v>
      </c>
      <c r="E129" s="106"/>
      <c r="F129" s="105"/>
      <c r="G129" s="105" t="s">
        <v>218</v>
      </c>
      <c r="H129" s="98">
        <f t="shared" si="11"/>
        <v>0</v>
      </c>
      <c r="I129" s="99">
        <f>SUM(I130:I135)</f>
        <v>0</v>
      </c>
      <c r="J129" s="99">
        <f t="shared" ref="J129:N129" si="14">SUM(J130:J135)</f>
        <v>0</v>
      </c>
      <c r="K129" s="99">
        <f t="shared" si="14"/>
        <v>0</v>
      </c>
      <c r="L129" s="99">
        <f t="shared" si="14"/>
        <v>0</v>
      </c>
      <c r="M129" s="99">
        <f t="shared" si="14"/>
        <v>0</v>
      </c>
      <c r="N129" s="99">
        <f t="shared" si="14"/>
        <v>0</v>
      </c>
    </row>
    <row r="130" spans="1:14" ht="12.75" hidden="1" customHeight="1">
      <c r="A130" s="114"/>
      <c r="B130" s="115"/>
      <c r="C130" s="115"/>
      <c r="D130" s="102"/>
      <c r="E130" s="97" t="s">
        <v>219</v>
      </c>
      <c r="F130" s="102">
        <v>110721</v>
      </c>
      <c r="G130" s="102" t="s">
        <v>220</v>
      </c>
      <c r="H130" s="98">
        <f>I130+J130+K130+L130</f>
        <v>0</v>
      </c>
      <c r="I130" s="103"/>
      <c r="J130" s="103"/>
      <c r="K130" s="103"/>
      <c r="L130" s="103"/>
      <c r="M130" s="99"/>
      <c r="N130" s="99"/>
    </row>
    <row r="131" spans="1:14" ht="12.75" hidden="1" customHeight="1">
      <c r="A131" s="114"/>
      <c r="B131" s="115"/>
      <c r="C131" s="115"/>
      <c r="D131" s="102"/>
      <c r="E131" s="97" t="s">
        <v>221</v>
      </c>
      <c r="F131" s="102">
        <v>110722</v>
      </c>
      <c r="G131" s="102" t="s">
        <v>222</v>
      </c>
      <c r="H131" s="98">
        <f t="shared" si="11"/>
        <v>0</v>
      </c>
      <c r="I131" s="103"/>
      <c r="J131" s="103"/>
      <c r="K131" s="103"/>
      <c r="L131" s="103"/>
      <c r="M131" s="99"/>
      <c r="N131" s="99"/>
    </row>
    <row r="132" spans="1:14" ht="12.75" hidden="1" customHeight="1">
      <c r="A132" s="114"/>
      <c r="B132" s="115"/>
      <c r="C132" s="115"/>
      <c r="D132" s="102"/>
      <c r="E132" s="97" t="s">
        <v>223</v>
      </c>
      <c r="F132" s="102">
        <v>110730</v>
      </c>
      <c r="G132" s="102" t="s">
        <v>224</v>
      </c>
      <c r="H132" s="98">
        <f t="shared" si="11"/>
        <v>0</v>
      </c>
      <c r="I132" s="103"/>
      <c r="J132" s="103"/>
      <c r="K132" s="103"/>
      <c r="L132" s="103"/>
      <c r="M132" s="99"/>
      <c r="N132" s="99"/>
    </row>
    <row r="133" spans="1:14" ht="12.75" hidden="1" customHeight="1">
      <c r="A133" s="114"/>
      <c r="B133" s="115"/>
      <c r="C133" s="115"/>
      <c r="D133" s="102"/>
      <c r="E133" s="97" t="s">
        <v>225</v>
      </c>
      <c r="F133" s="102">
        <v>110740</v>
      </c>
      <c r="G133" s="102" t="s">
        <v>226</v>
      </c>
      <c r="H133" s="98">
        <f t="shared" si="11"/>
        <v>0</v>
      </c>
      <c r="I133" s="103"/>
      <c r="J133" s="103"/>
      <c r="K133" s="103"/>
      <c r="L133" s="103"/>
      <c r="M133" s="99"/>
      <c r="N133" s="99"/>
    </row>
    <row r="134" spans="1:14" ht="12.75" hidden="1" customHeight="1">
      <c r="A134" s="114"/>
      <c r="B134" s="115"/>
      <c r="C134" s="115"/>
      <c r="D134" s="102"/>
      <c r="E134" s="97" t="s">
        <v>227</v>
      </c>
      <c r="F134" s="102">
        <v>110740</v>
      </c>
      <c r="G134" s="102" t="s">
        <v>228</v>
      </c>
      <c r="H134" s="98">
        <f t="shared" si="11"/>
        <v>0</v>
      </c>
      <c r="I134" s="103"/>
      <c r="J134" s="103"/>
      <c r="K134" s="103"/>
      <c r="L134" s="103"/>
      <c r="M134" s="99"/>
      <c r="N134" s="99"/>
    </row>
    <row r="135" spans="1:14" ht="12.75" hidden="1" customHeight="1">
      <c r="A135" s="114"/>
      <c r="B135" s="115"/>
      <c r="C135" s="117"/>
      <c r="D135" s="102"/>
      <c r="E135" s="97" t="s">
        <v>229</v>
      </c>
      <c r="F135" s="102"/>
      <c r="G135" s="102" t="s">
        <v>230</v>
      </c>
      <c r="H135" s="98">
        <f t="shared" si="11"/>
        <v>0</v>
      </c>
      <c r="I135" s="103"/>
      <c r="J135" s="103"/>
      <c r="K135" s="103"/>
      <c r="L135" s="103"/>
      <c r="M135" s="99"/>
      <c r="N135" s="99"/>
    </row>
    <row r="136" spans="1:14" ht="22.5" hidden="1">
      <c r="A136" s="112"/>
      <c r="B136" s="113"/>
      <c r="C136" s="95"/>
      <c r="D136" s="105">
        <v>225</v>
      </c>
      <c r="E136" s="106"/>
      <c r="F136" s="105"/>
      <c r="G136" s="105" t="s">
        <v>231</v>
      </c>
      <c r="H136" s="98">
        <f t="shared" si="11"/>
        <v>0</v>
      </c>
      <c r="I136" s="99">
        <f>SUM(I137:I162)</f>
        <v>0</v>
      </c>
      <c r="J136" s="99">
        <f t="shared" ref="J136:N136" si="15">SUM(J137:J162)</f>
        <v>0</v>
      </c>
      <c r="K136" s="99">
        <f t="shared" si="15"/>
        <v>0</v>
      </c>
      <c r="L136" s="99">
        <f t="shared" si="15"/>
        <v>0</v>
      </c>
      <c r="M136" s="99">
        <f t="shared" si="15"/>
        <v>0</v>
      </c>
      <c r="N136" s="99">
        <f t="shared" si="15"/>
        <v>0</v>
      </c>
    </row>
    <row r="137" spans="1:14" ht="34.5" hidden="1" customHeight="1">
      <c r="A137" s="114"/>
      <c r="B137" s="115"/>
      <c r="C137" s="110"/>
      <c r="D137" s="116"/>
      <c r="E137" s="97" t="s">
        <v>232</v>
      </c>
      <c r="F137" s="102"/>
      <c r="G137" s="102" t="s">
        <v>233</v>
      </c>
      <c r="H137" s="98">
        <f t="shared" si="11"/>
        <v>0</v>
      </c>
      <c r="I137" s="103"/>
      <c r="J137" s="103"/>
      <c r="K137" s="103"/>
      <c r="L137" s="103"/>
      <c r="M137" s="99"/>
      <c r="N137" s="99"/>
    </row>
    <row r="138" spans="1:14" ht="45" hidden="1" customHeight="1">
      <c r="A138" s="114"/>
      <c r="B138" s="115"/>
      <c r="C138" s="110"/>
      <c r="D138" s="116"/>
      <c r="E138" s="97" t="s">
        <v>234</v>
      </c>
      <c r="F138" s="102"/>
      <c r="G138" s="102" t="s">
        <v>235</v>
      </c>
      <c r="H138" s="98">
        <f t="shared" si="11"/>
        <v>0</v>
      </c>
      <c r="I138" s="103"/>
      <c r="J138" s="103"/>
      <c r="K138" s="103"/>
      <c r="L138" s="103"/>
      <c r="M138" s="99"/>
      <c r="N138" s="99"/>
    </row>
    <row r="139" spans="1:14" ht="33.75" hidden="1">
      <c r="A139" s="114"/>
      <c r="B139" s="115"/>
      <c r="C139" s="110"/>
      <c r="D139" s="116"/>
      <c r="E139" s="97" t="s">
        <v>236</v>
      </c>
      <c r="F139" s="102"/>
      <c r="G139" s="102" t="s">
        <v>237</v>
      </c>
      <c r="H139" s="98">
        <f t="shared" si="11"/>
        <v>0</v>
      </c>
      <c r="I139" s="103"/>
      <c r="J139" s="103"/>
      <c r="K139" s="103"/>
      <c r="L139" s="103"/>
      <c r="M139" s="99"/>
      <c r="N139" s="99"/>
    </row>
    <row r="140" spans="1:14" ht="45" hidden="1">
      <c r="A140" s="114"/>
      <c r="B140" s="115"/>
      <c r="C140" s="110"/>
      <c r="D140" s="116"/>
      <c r="E140" s="97" t="s">
        <v>238</v>
      </c>
      <c r="F140" s="102"/>
      <c r="G140" s="102" t="s">
        <v>239</v>
      </c>
      <c r="H140" s="98">
        <f t="shared" si="11"/>
        <v>0</v>
      </c>
      <c r="I140" s="103"/>
      <c r="J140" s="103"/>
      <c r="K140" s="103"/>
      <c r="L140" s="103"/>
      <c r="M140" s="99"/>
      <c r="N140" s="99"/>
    </row>
    <row r="141" spans="1:14" ht="48.75" hidden="1" customHeight="1">
      <c r="A141" s="114"/>
      <c r="B141" s="115"/>
      <c r="C141" s="110"/>
      <c r="D141" s="116"/>
      <c r="E141" s="97" t="s">
        <v>240</v>
      </c>
      <c r="F141" s="102"/>
      <c r="G141" s="102" t="s">
        <v>241</v>
      </c>
      <c r="H141" s="98">
        <f t="shared" si="11"/>
        <v>0</v>
      </c>
      <c r="I141" s="103"/>
      <c r="J141" s="103"/>
      <c r="K141" s="103"/>
      <c r="L141" s="103"/>
      <c r="M141" s="99"/>
      <c r="N141" s="99"/>
    </row>
    <row r="142" spans="1:14" ht="25.5" hidden="1" customHeight="1">
      <c r="A142" s="114"/>
      <c r="B142" s="115"/>
      <c r="C142" s="110"/>
      <c r="D142" s="116"/>
      <c r="E142" s="97" t="s">
        <v>242</v>
      </c>
      <c r="F142" s="102"/>
      <c r="G142" s="102" t="s">
        <v>243</v>
      </c>
      <c r="H142" s="98">
        <f t="shared" si="11"/>
        <v>0</v>
      </c>
      <c r="I142" s="103"/>
      <c r="J142" s="103"/>
      <c r="K142" s="103"/>
      <c r="L142" s="103"/>
      <c r="M142" s="99"/>
      <c r="N142" s="99"/>
    </row>
    <row r="143" spans="1:14" hidden="1">
      <c r="A143" s="114"/>
      <c r="B143" s="115"/>
      <c r="C143" s="110"/>
      <c r="D143" s="116"/>
      <c r="E143" s="97" t="s">
        <v>244</v>
      </c>
      <c r="F143" s="102"/>
      <c r="G143" s="102" t="s">
        <v>245</v>
      </c>
      <c r="H143" s="98">
        <f t="shared" si="11"/>
        <v>0</v>
      </c>
      <c r="I143" s="103"/>
      <c r="J143" s="103"/>
      <c r="K143" s="103"/>
      <c r="L143" s="103"/>
      <c r="M143" s="99"/>
      <c r="N143" s="99"/>
    </row>
    <row r="144" spans="1:14" ht="33.75" hidden="1">
      <c r="A144" s="114"/>
      <c r="B144" s="115"/>
      <c r="C144" s="110"/>
      <c r="D144" s="116"/>
      <c r="E144" s="97" t="s">
        <v>246</v>
      </c>
      <c r="F144" s="102"/>
      <c r="G144" s="102" t="s">
        <v>247</v>
      </c>
      <c r="H144" s="98">
        <f t="shared" si="11"/>
        <v>0</v>
      </c>
      <c r="I144" s="103"/>
      <c r="J144" s="103"/>
      <c r="K144" s="103"/>
      <c r="L144" s="103"/>
      <c r="M144" s="99"/>
      <c r="N144" s="99"/>
    </row>
    <row r="145" spans="1:14" ht="22.5" hidden="1">
      <c r="A145" s="114"/>
      <c r="B145" s="115"/>
      <c r="C145" s="110"/>
      <c r="D145" s="116"/>
      <c r="E145" s="97" t="s">
        <v>248</v>
      </c>
      <c r="F145" s="102"/>
      <c r="G145" s="102" t="s">
        <v>249</v>
      </c>
      <c r="H145" s="98">
        <f t="shared" si="11"/>
        <v>0</v>
      </c>
      <c r="I145" s="103"/>
      <c r="J145" s="103"/>
      <c r="K145" s="103"/>
      <c r="L145" s="103"/>
      <c r="M145" s="99"/>
      <c r="N145" s="99"/>
    </row>
    <row r="146" spans="1:14" ht="33.75" hidden="1">
      <c r="A146" s="114"/>
      <c r="B146" s="115"/>
      <c r="C146" s="110"/>
      <c r="D146" s="116"/>
      <c r="E146" s="97" t="s">
        <v>250</v>
      </c>
      <c r="F146" s="102"/>
      <c r="G146" s="102" t="s">
        <v>251</v>
      </c>
      <c r="H146" s="98">
        <f t="shared" si="11"/>
        <v>0</v>
      </c>
      <c r="I146" s="103"/>
      <c r="J146" s="103"/>
      <c r="K146" s="103"/>
      <c r="L146" s="103"/>
      <c r="M146" s="99"/>
      <c r="N146" s="99"/>
    </row>
    <row r="147" spans="1:14" ht="21.75" hidden="1" customHeight="1">
      <c r="A147" s="114"/>
      <c r="B147" s="115"/>
      <c r="C147" s="115"/>
      <c r="D147" s="102"/>
      <c r="E147" s="132" t="s">
        <v>252</v>
      </c>
      <c r="F147" s="133">
        <v>110710</v>
      </c>
      <c r="G147" s="134" t="s">
        <v>253</v>
      </c>
      <c r="H147" s="98">
        <f t="shared" si="11"/>
        <v>0</v>
      </c>
      <c r="I147" s="103"/>
      <c r="J147" s="103"/>
      <c r="K147" s="103"/>
      <c r="L147" s="103"/>
      <c r="M147" s="99"/>
      <c r="N147" s="99"/>
    </row>
    <row r="148" spans="1:14" ht="22.5" hidden="1">
      <c r="A148" s="114"/>
      <c r="B148" s="115"/>
      <c r="C148" s="115"/>
      <c r="D148" s="102"/>
      <c r="E148" s="132" t="s">
        <v>254</v>
      </c>
      <c r="F148" s="102">
        <v>110770</v>
      </c>
      <c r="G148" s="102" t="s">
        <v>124</v>
      </c>
      <c r="H148" s="98">
        <f t="shared" si="11"/>
        <v>0</v>
      </c>
      <c r="I148" s="103"/>
      <c r="J148" s="103"/>
      <c r="K148" s="103"/>
      <c r="L148" s="103"/>
      <c r="M148" s="99"/>
      <c r="N148" s="99"/>
    </row>
    <row r="149" spans="1:14" ht="22.5" hidden="1">
      <c r="A149" s="114"/>
      <c r="B149" s="115"/>
      <c r="C149" s="115"/>
      <c r="D149" s="102"/>
      <c r="E149" s="135" t="s">
        <v>255</v>
      </c>
      <c r="F149" s="102">
        <v>111020</v>
      </c>
      <c r="G149" s="102" t="s">
        <v>256</v>
      </c>
      <c r="H149" s="98">
        <f t="shared" si="11"/>
        <v>0</v>
      </c>
      <c r="I149" s="103"/>
      <c r="J149" s="103"/>
      <c r="K149" s="103"/>
      <c r="L149" s="103"/>
      <c r="M149" s="99"/>
      <c r="N149" s="99"/>
    </row>
    <row r="150" spans="1:14" hidden="1">
      <c r="A150" s="114"/>
      <c r="B150" s="115"/>
      <c r="C150" s="115"/>
      <c r="D150" s="102"/>
      <c r="E150" s="135" t="s">
        <v>257</v>
      </c>
      <c r="F150" s="102"/>
      <c r="G150" s="102" t="s">
        <v>258</v>
      </c>
      <c r="H150" s="98">
        <f t="shared" si="11"/>
        <v>0</v>
      </c>
      <c r="I150" s="103"/>
      <c r="J150" s="103"/>
      <c r="K150" s="103"/>
      <c r="L150" s="103"/>
      <c r="M150" s="99"/>
      <c r="N150" s="99"/>
    </row>
    <row r="151" spans="1:14" ht="33.75" hidden="1">
      <c r="A151" s="114"/>
      <c r="B151" s="115"/>
      <c r="C151" s="115"/>
      <c r="D151" s="102"/>
      <c r="E151" s="135" t="s">
        <v>259</v>
      </c>
      <c r="F151" s="102">
        <v>111030</v>
      </c>
      <c r="G151" s="102" t="s">
        <v>130</v>
      </c>
      <c r="H151" s="98">
        <f t="shared" si="11"/>
        <v>0</v>
      </c>
      <c r="I151" s="103"/>
      <c r="J151" s="103"/>
      <c r="K151" s="103"/>
      <c r="L151" s="103"/>
      <c r="M151" s="99"/>
      <c r="N151" s="99"/>
    </row>
    <row r="152" spans="1:14" ht="33.75" hidden="1">
      <c r="A152" s="114"/>
      <c r="B152" s="115"/>
      <c r="C152" s="117"/>
      <c r="D152" s="102"/>
      <c r="E152" s="135" t="s">
        <v>260</v>
      </c>
      <c r="F152" s="102"/>
      <c r="G152" s="102" t="s">
        <v>261</v>
      </c>
      <c r="H152" s="98">
        <f t="shared" si="11"/>
        <v>0</v>
      </c>
      <c r="I152" s="103"/>
      <c r="J152" s="103"/>
      <c r="K152" s="103"/>
      <c r="L152" s="103"/>
      <c r="M152" s="99"/>
      <c r="N152" s="99"/>
    </row>
    <row r="153" spans="1:14" ht="33.75" hidden="1">
      <c r="A153" s="114"/>
      <c r="B153" s="115"/>
      <c r="C153" s="117"/>
      <c r="D153" s="102"/>
      <c r="E153" s="135" t="s">
        <v>262</v>
      </c>
      <c r="F153" s="102"/>
      <c r="G153" s="102" t="s">
        <v>263</v>
      </c>
      <c r="H153" s="98">
        <f t="shared" si="11"/>
        <v>0</v>
      </c>
      <c r="I153" s="103"/>
      <c r="J153" s="103"/>
      <c r="K153" s="103"/>
      <c r="L153" s="103"/>
      <c r="M153" s="99"/>
      <c r="N153" s="99"/>
    </row>
    <row r="154" spans="1:14" ht="33.75" hidden="1">
      <c r="A154" s="114"/>
      <c r="B154" s="115"/>
      <c r="C154" s="117"/>
      <c r="D154" s="102"/>
      <c r="E154" s="135" t="s">
        <v>264</v>
      </c>
      <c r="F154" s="102"/>
      <c r="G154" s="102" t="s">
        <v>265</v>
      </c>
      <c r="H154" s="98">
        <f t="shared" si="11"/>
        <v>0</v>
      </c>
      <c r="I154" s="103"/>
      <c r="J154" s="103"/>
      <c r="K154" s="103"/>
      <c r="L154" s="103"/>
      <c r="M154" s="99"/>
      <c r="N154" s="99"/>
    </row>
    <row r="155" spans="1:14" ht="33.75" hidden="1">
      <c r="A155" s="114"/>
      <c r="B155" s="115"/>
      <c r="C155" s="117"/>
      <c r="D155" s="102"/>
      <c r="E155" s="135" t="s">
        <v>266</v>
      </c>
      <c r="F155" s="102"/>
      <c r="G155" s="102" t="s">
        <v>267</v>
      </c>
      <c r="H155" s="98">
        <f t="shared" si="11"/>
        <v>0</v>
      </c>
      <c r="I155" s="103"/>
      <c r="J155" s="103"/>
      <c r="K155" s="103"/>
      <c r="L155" s="103"/>
      <c r="M155" s="99"/>
      <c r="N155" s="99"/>
    </row>
    <row r="156" spans="1:14" hidden="1">
      <c r="A156" s="114"/>
      <c r="B156" s="115"/>
      <c r="C156" s="117"/>
      <c r="D156" s="102"/>
      <c r="E156" s="135" t="s">
        <v>268</v>
      </c>
      <c r="F156" s="102"/>
      <c r="G156" s="102" t="s">
        <v>269</v>
      </c>
      <c r="H156" s="98">
        <f t="shared" si="11"/>
        <v>0</v>
      </c>
      <c r="I156" s="103"/>
      <c r="J156" s="103"/>
      <c r="K156" s="103"/>
      <c r="L156" s="103"/>
      <c r="M156" s="99"/>
      <c r="N156" s="99"/>
    </row>
    <row r="157" spans="1:14" hidden="1">
      <c r="A157" s="114"/>
      <c r="B157" s="115"/>
      <c r="C157" s="117"/>
      <c r="D157" s="102"/>
      <c r="E157" s="135" t="s">
        <v>270</v>
      </c>
      <c r="F157" s="102"/>
      <c r="G157" s="102" t="s">
        <v>271</v>
      </c>
      <c r="H157" s="98">
        <f t="shared" si="11"/>
        <v>0</v>
      </c>
      <c r="I157" s="103"/>
      <c r="J157" s="103"/>
      <c r="K157" s="103"/>
      <c r="L157" s="103"/>
      <c r="M157" s="99"/>
      <c r="N157" s="99"/>
    </row>
    <row r="158" spans="1:14" ht="22.5" hidden="1">
      <c r="A158" s="114"/>
      <c r="B158" s="115"/>
      <c r="C158" s="117"/>
      <c r="D158" s="102"/>
      <c r="E158" s="135" t="s">
        <v>272</v>
      </c>
      <c r="F158" s="102"/>
      <c r="G158" s="102" t="s">
        <v>273</v>
      </c>
      <c r="H158" s="98">
        <f t="shared" si="11"/>
        <v>0</v>
      </c>
      <c r="I158" s="103"/>
      <c r="J158" s="103"/>
      <c r="K158" s="103"/>
      <c r="L158" s="103"/>
      <c r="M158" s="99"/>
      <c r="N158" s="99"/>
    </row>
    <row r="159" spans="1:14" ht="33.75" hidden="1">
      <c r="A159" s="114"/>
      <c r="B159" s="115"/>
      <c r="C159" s="117"/>
      <c r="D159" s="102"/>
      <c r="E159" s="135" t="s">
        <v>274</v>
      </c>
      <c r="F159" s="102"/>
      <c r="G159" s="102" t="s">
        <v>275</v>
      </c>
      <c r="H159" s="98">
        <f t="shared" si="11"/>
        <v>0</v>
      </c>
      <c r="I159" s="103"/>
      <c r="J159" s="103"/>
      <c r="K159" s="103"/>
      <c r="L159" s="103"/>
      <c r="M159" s="99"/>
      <c r="N159" s="99"/>
    </row>
    <row r="160" spans="1:14" ht="22.5" hidden="1">
      <c r="A160" s="114"/>
      <c r="B160" s="115"/>
      <c r="C160" s="117"/>
      <c r="D160" s="102"/>
      <c r="E160" s="135" t="s">
        <v>276</v>
      </c>
      <c r="F160" s="102"/>
      <c r="G160" s="102" t="s">
        <v>118</v>
      </c>
      <c r="H160" s="98">
        <f t="shared" si="11"/>
        <v>0</v>
      </c>
      <c r="I160" s="103"/>
      <c r="J160" s="103"/>
      <c r="K160" s="103"/>
      <c r="L160" s="103"/>
      <c r="M160" s="99"/>
      <c r="N160" s="99"/>
    </row>
    <row r="161" spans="1:14" ht="22.5" hidden="1">
      <c r="A161" s="114"/>
      <c r="B161" s="115"/>
      <c r="C161" s="117"/>
      <c r="D161" s="102"/>
      <c r="E161" s="135" t="s">
        <v>277</v>
      </c>
      <c r="F161" s="102"/>
      <c r="G161" s="102" t="s">
        <v>278</v>
      </c>
      <c r="H161" s="98">
        <f t="shared" si="11"/>
        <v>0</v>
      </c>
      <c r="I161" s="103"/>
      <c r="J161" s="103"/>
      <c r="K161" s="103"/>
      <c r="L161" s="103"/>
      <c r="M161" s="99"/>
      <c r="N161" s="99"/>
    </row>
    <row r="162" spans="1:14" ht="22.5" hidden="1">
      <c r="A162" s="114"/>
      <c r="B162" s="115"/>
      <c r="C162" s="117"/>
      <c r="D162" s="102"/>
      <c r="E162" s="135" t="s">
        <v>279</v>
      </c>
      <c r="F162" s="102"/>
      <c r="G162" s="102" t="s">
        <v>280</v>
      </c>
      <c r="H162" s="98">
        <f t="shared" si="11"/>
        <v>0</v>
      </c>
      <c r="I162" s="103"/>
      <c r="J162" s="103"/>
      <c r="K162" s="103"/>
      <c r="L162" s="103"/>
      <c r="M162" s="99"/>
      <c r="N162" s="99"/>
    </row>
    <row r="163" spans="1:14">
      <c r="A163" s="112"/>
      <c r="B163" s="113"/>
      <c r="C163" s="95"/>
      <c r="D163" s="105">
        <v>310</v>
      </c>
      <c r="E163" s="97"/>
      <c r="F163" s="96"/>
      <c r="G163" s="105" t="s">
        <v>281</v>
      </c>
      <c r="H163" s="98">
        <f t="shared" si="11"/>
        <v>26</v>
      </c>
      <c r="I163" s="99">
        <f>SUM(I164:I180)</f>
        <v>0</v>
      </c>
      <c r="J163" s="99">
        <f t="shared" ref="J163:N163" si="16">SUM(J164:J180)</f>
        <v>26</v>
      </c>
      <c r="K163" s="99">
        <f t="shared" si="16"/>
        <v>0</v>
      </c>
      <c r="L163" s="99">
        <f t="shared" si="16"/>
        <v>0</v>
      </c>
      <c r="M163" s="99">
        <f t="shared" si="16"/>
        <v>26</v>
      </c>
      <c r="N163" s="99">
        <f t="shared" si="16"/>
        <v>26</v>
      </c>
    </row>
    <row r="164" spans="1:14" ht="22.5" hidden="1">
      <c r="A164" s="114"/>
      <c r="B164" s="115"/>
      <c r="C164" s="115"/>
      <c r="D164" s="102"/>
      <c r="E164" s="97" t="s">
        <v>282</v>
      </c>
      <c r="F164" s="102">
        <v>110350</v>
      </c>
      <c r="G164" s="102" t="s">
        <v>283</v>
      </c>
      <c r="H164" s="98">
        <f t="shared" ref="H164:H204" si="17">I164+J164+K164+L164</f>
        <v>0</v>
      </c>
      <c r="I164" s="103"/>
      <c r="J164" s="103"/>
      <c r="K164" s="103"/>
      <c r="L164" s="103"/>
      <c r="M164" s="99"/>
      <c r="N164" s="99"/>
    </row>
    <row r="165" spans="1:14" ht="33.75" hidden="1">
      <c r="A165" s="114"/>
      <c r="B165" s="115"/>
      <c r="C165" s="115"/>
      <c r="D165" s="102"/>
      <c r="E165" s="97" t="s">
        <v>284</v>
      </c>
      <c r="F165" s="102"/>
      <c r="G165" s="102" t="s">
        <v>285</v>
      </c>
      <c r="H165" s="98">
        <f t="shared" si="17"/>
        <v>0</v>
      </c>
      <c r="I165" s="103"/>
      <c r="J165" s="103"/>
      <c r="K165" s="103"/>
      <c r="L165" s="103"/>
      <c r="M165" s="99"/>
      <c r="N165" s="99"/>
    </row>
    <row r="166" spans="1:14" ht="24.75" hidden="1" customHeight="1">
      <c r="A166" s="114"/>
      <c r="B166" s="115"/>
      <c r="C166" s="115"/>
      <c r="D166" s="102"/>
      <c r="E166" s="108" t="s">
        <v>286</v>
      </c>
      <c r="F166" s="102"/>
      <c r="G166" s="134" t="s">
        <v>287</v>
      </c>
      <c r="H166" s="98">
        <f t="shared" si="17"/>
        <v>0</v>
      </c>
      <c r="I166" s="103"/>
      <c r="J166" s="103"/>
      <c r="K166" s="103"/>
      <c r="L166" s="103"/>
      <c r="M166" s="99"/>
      <c r="N166" s="99"/>
    </row>
    <row r="167" spans="1:14" ht="33.75" hidden="1">
      <c r="A167" s="114"/>
      <c r="B167" s="115"/>
      <c r="C167" s="115"/>
      <c r="D167" s="102"/>
      <c r="E167" s="108" t="s">
        <v>288</v>
      </c>
      <c r="F167" s="102"/>
      <c r="G167" s="134" t="s">
        <v>289</v>
      </c>
      <c r="H167" s="98">
        <f t="shared" si="17"/>
        <v>0</v>
      </c>
      <c r="I167" s="103"/>
      <c r="J167" s="103"/>
      <c r="K167" s="103"/>
      <c r="L167" s="103"/>
      <c r="M167" s="99"/>
      <c r="N167" s="99"/>
    </row>
    <row r="168" spans="1:14" ht="39" hidden="1" customHeight="1">
      <c r="A168" s="114"/>
      <c r="B168" s="115"/>
      <c r="C168" s="115"/>
      <c r="D168" s="102"/>
      <c r="E168" s="108" t="s">
        <v>290</v>
      </c>
      <c r="F168" s="102"/>
      <c r="G168" s="134" t="s">
        <v>291</v>
      </c>
      <c r="H168" s="98">
        <f t="shared" si="17"/>
        <v>0</v>
      </c>
      <c r="I168" s="103"/>
      <c r="J168" s="103"/>
      <c r="K168" s="103"/>
      <c r="L168" s="103"/>
      <c r="M168" s="99"/>
      <c r="N168" s="99"/>
    </row>
    <row r="169" spans="1:14" ht="39" hidden="1" customHeight="1">
      <c r="A169" s="114"/>
      <c r="B169" s="115"/>
      <c r="C169" s="115"/>
      <c r="D169" s="102"/>
      <c r="E169" s="108" t="s">
        <v>292</v>
      </c>
      <c r="F169" s="102"/>
      <c r="G169" s="134" t="s">
        <v>293</v>
      </c>
      <c r="H169" s="98">
        <f t="shared" si="17"/>
        <v>0</v>
      </c>
      <c r="I169" s="103"/>
      <c r="J169" s="103"/>
      <c r="K169" s="103"/>
      <c r="L169" s="103"/>
      <c r="M169" s="99"/>
      <c r="N169" s="99"/>
    </row>
    <row r="170" spans="1:14" ht="24.75" hidden="1" customHeight="1">
      <c r="A170" s="114"/>
      <c r="B170" s="115"/>
      <c r="C170" s="115"/>
      <c r="D170" s="102"/>
      <c r="E170" s="108" t="s">
        <v>294</v>
      </c>
      <c r="F170" s="102"/>
      <c r="G170" s="134" t="s">
        <v>295</v>
      </c>
      <c r="H170" s="98">
        <f t="shared" si="17"/>
        <v>0</v>
      </c>
      <c r="I170" s="103"/>
      <c r="J170" s="103"/>
      <c r="K170" s="103"/>
      <c r="L170" s="103"/>
      <c r="M170" s="99"/>
      <c r="N170" s="99"/>
    </row>
    <row r="171" spans="1:14" ht="24.75" hidden="1" customHeight="1">
      <c r="A171" s="114"/>
      <c r="B171" s="115"/>
      <c r="C171" s="115"/>
      <c r="D171" s="102"/>
      <c r="E171" s="108" t="s">
        <v>296</v>
      </c>
      <c r="F171" s="102"/>
      <c r="G171" s="134" t="s">
        <v>297</v>
      </c>
      <c r="H171" s="98">
        <f t="shared" si="17"/>
        <v>0</v>
      </c>
      <c r="I171" s="103"/>
      <c r="J171" s="103"/>
      <c r="K171" s="103"/>
      <c r="L171" s="103"/>
      <c r="M171" s="99"/>
      <c r="N171" s="99"/>
    </row>
    <row r="172" spans="1:14" ht="24.75" hidden="1" customHeight="1">
      <c r="A172" s="114"/>
      <c r="B172" s="115"/>
      <c r="C172" s="115"/>
      <c r="D172" s="102"/>
      <c r="E172" s="108" t="s">
        <v>298</v>
      </c>
      <c r="F172" s="102"/>
      <c r="G172" s="134" t="s">
        <v>118</v>
      </c>
      <c r="H172" s="98">
        <f t="shared" si="17"/>
        <v>0</v>
      </c>
      <c r="I172" s="103"/>
      <c r="J172" s="103"/>
      <c r="K172" s="103"/>
      <c r="L172" s="103"/>
      <c r="M172" s="99"/>
      <c r="N172" s="99"/>
    </row>
    <row r="173" spans="1:14" ht="24.75" hidden="1" customHeight="1">
      <c r="A173" s="114"/>
      <c r="B173" s="115"/>
      <c r="C173" s="115"/>
      <c r="D173" s="102"/>
      <c r="E173" s="108" t="s">
        <v>299</v>
      </c>
      <c r="F173" s="102"/>
      <c r="G173" s="134" t="s">
        <v>300</v>
      </c>
      <c r="H173" s="98">
        <f t="shared" si="17"/>
        <v>0</v>
      </c>
      <c r="I173" s="103"/>
      <c r="J173" s="103"/>
      <c r="K173" s="103"/>
      <c r="L173" s="103"/>
      <c r="M173" s="99"/>
      <c r="N173" s="99"/>
    </row>
    <row r="174" spans="1:14" hidden="1">
      <c r="A174" s="114"/>
      <c r="B174" s="115"/>
      <c r="C174" s="117"/>
      <c r="D174" s="102"/>
      <c r="E174" s="108" t="s">
        <v>301</v>
      </c>
      <c r="F174" s="102"/>
      <c r="G174" s="134" t="s">
        <v>302</v>
      </c>
      <c r="H174" s="98">
        <f t="shared" si="17"/>
        <v>0</v>
      </c>
      <c r="I174" s="103"/>
      <c r="J174" s="103"/>
      <c r="K174" s="103"/>
      <c r="L174" s="103"/>
      <c r="M174" s="99"/>
      <c r="N174" s="99"/>
    </row>
    <row r="175" spans="1:14" ht="22.5">
      <c r="A175" s="114"/>
      <c r="B175" s="115"/>
      <c r="C175" s="117"/>
      <c r="D175" s="102"/>
      <c r="E175" s="108" t="s">
        <v>303</v>
      </c>
      <c r="F175" s="102"/>
      <c r="G175" s="134" t="s">
        <v>304</v>
      </c>
      <c r="H175" s="98">
        <f t="shared" si="17"/>
        <v>24</v>
      </c>
      <c r="I175" s="103"/>
      <c r="J175" s="103">
        <v>24</v>
      </c>
      <c r="K175" s="103"/>
      <c r="L175" s="103"/>
      <c r="M175" s="99">
        <v>24</v>
      </c>
      <c r="N175" s="99">
        <v>24</v>
      </c>
    </row>
    <row r="176" spans="1:14">
      <c r="A176" s="114"/>
      <c r="B176" s="115"/>
      <c r="C176" s="117"/>
      <c r="D176" s="102"/>
      <c r="E176" s="108" t="s">
        <v>305</v>
      </c>
      <c r="F176" s="102"/>
      <c r="G176" s="134" t="s">
        <v>306</v>
      </c>
      <c r="H176" s="98">
        <f t="shared" si="17"/>
        <v>2</v>
      </c>
      <c r="I176" s="103"/>
      <c r="J176" s="103">
        <v>2</v>
      </c>
      <c r="K176" s="103"/>
      <c r="L176" s="103"/>
      <c r="M176" s="99">
        <v>2</v>
      </c>
      <c r="N176" s="99">
        <v>2</v>
      </c>
    </row>
    <row r="177" spans="1:14" ht="22.5" hidden="1">
      <c r="A177" s="114"/>
      <c r="B177" s="115"/>
      <c r="C177" s="117"/>
      <c r="D177" s="102"/>
      <c r="E177" s="108" t="s">
        <v>307</v>
      </c>
      <c r="F177" s="102"/>
      <c r="G177" s="134" t="s">
        <v>308</v>
      </c>
      <c r="H177" s="98">
        <f t="shared" si="17"/>
        <v>0</v>
      </c>
      <c r="I177" s="103"/>
      <c r="J177" s="103"/>
      <c r="K177" s="103"/>
      <c r="L177" s="103"/>
      <c r="M177" s="99"/>
      <c r="N177" s="99"/>
    </row>
    <row r="178" spans="1:14" ht="22.5" hidden="1">
      <c r="A178" s="114"/>
      <c r="B178" s="115"/>
      <c r="C178" s="117"/>
      <c r="D178" s="102"/>
      <c r="E178" s="108" t="s">
        <v>309</v>
      </c>
      <c r="F178" s="102"/>
      <c r="G178" s="134" t="s">
        <v>310</v>
      </c>
      <c r="H178" s="98">
        <f t="shared" si="17"/>
        <v>0</v>
      </c>
      <c r="I178" s="103"/>
      <c r="J178" s="103"/>
      <c r="K178" s="103"/>
      <c r="L178" s="103"/>
      <c r="M178" s="99"/>
      <c r="N178" s="99"/>
    </row>
    <row r="179" spans="1:14" ht="22.5" hidden="1">
      <c r="A179" s="114"/>
      <c r="B179" s="115"/>
      <c r="C179" s="117"/>
      <c r="D179" s="102"/>
      <c r="E179" s="108" t="s">
        <v>311</v>
      </c>
      <c r="F179" s="102"/>
      <c r="G179" s="134" t="s">
        <v>312</v>
      </c>
      <c r="H179" s="98">
        <f t="shared" si="17"/>
        <v>0</v>
      </c>
      <c r="I179" s="103"/>
      <c r="J179" s="103"/>
      <c r="K179" s="103"/>
      <c r="L179" s="103"/>
      <c r="M179" s="99"/>
      <c r="N179" s="99"/>
    </row>
    <row r="180" spans="1:14" ht="22.5" hidden="1">
      <c r="A180" s="114"/>
      <c r="B180" s="115"/>
      <c r="C180" s="117"/>
      <c r="D180" s="102"/>
      <c r="E180" s="108" t="s">
        <v>313</v>
      </c>
      <c r="F180" s="102"/>
      <c r="G180" s="134" t="s">
        <v>314</v>
      </c>
      <c r="H180" s="98">
        <f t="shared" si="17"/>
        <v>0</v>
      </c>
      <c r="I180" s="103"/>
      <c r="J180" s="103"/>
      <c r="K180" s="103"/>
      <c r="L180" s="103"/>
      <c r="M180" s="99"/>
      <c r="N180" s="99"/>
    </row>
    <row r="181" spans="1:14" ht="33.75" hidden="1">
      <c r="A181" s="136">
        <v>313</v>
      </c>
      <c r="B181" s="90" t="s">
        <v>315</v>
      </c>
      <c r="C181" s="90"/>
      <c r="D181" s="90"/>
      <c r="E181" s="137"/>
      <c r="F181" s="138"/>
      <c r="G181" s="138"/>
      <c r="H181" s="130">
        <f t="shared" si="17"/>
        <v>0</v>
      </c>
      <c r="I181" s="139">
        <f>I182+I189+I191+I193</f>
        <v>0</v>
      </c>
      <c r="J181" s="139">
        <f t="shared" ref="J181:N181" si="18">J182+J189+J191+J193</f>
        <v>0</v>
      </c>
      <c r="K181" s="139">
        <f t="shared" si="18"/>
        <v>0</v>
      </c>
      <c r="L181" s="139">
        <f t="shared" si="18"/>
        <v>0</v>
      </c>
      <c r="M181" s="139">
        <f t="shared" si="18"/>
        <v>0</v>
      </c>
      <c r="N181" s="139">
        <f t="shared" si="18"/>
        <v>0</v>
      </c>
    </row>
    <row r="182" spans="1:14" hidden="1">
      <c r="A182" s="104"/>
      <c r="B182" s="105"/>
      <c r="C182" s="105"/>
      <c r="D182" s="105">
        <v>212</v>
      </c>
      <c r="E182" s="97"/>
      <c r="F182" s="96"/>
      <c r="G182" s="96" t="s">
        <v>316</v>
      </c>
      <c r="H182" s="98">
        <f t="shared" si="17"/>
        <v>0</v>
      </c>
      <c r="I182" s="140">
        <f>SUM(I183:I188)</f>
        <v>0</v>
      </c>
      <c r="J182" s="140">
        <f t="shared" ref="J182:N182" si="19">SUM(J183:J188)</f>
        <v>0</v>
      </c>
      <c r="K182" s="140">
        <f t="shared" si="19"/>
        <v>0</v>
      </c>
      <c r="L182" s="140">
        <f t="shared" si="19"/>
        <v>0</v>
      </c>
      <c r="M182" s="140">
        <f t="shared" si="19"/>
        <v>0</v>
      </c>
      <c r="N182" s="140">
        <f t="shared" si="19"/>
        <v>0</v>
      </c>
    </row>
    <row r="183" spans="1:14" ht="33.75" hidden="1">
      <c r="A183" s="141"/>
      <c r="B183" s="142"/>
      <c r="C183" s="142"/>
      <c r="D183" s="142"/>
      <c r="E183" s="97" t="s">
        <v>317</v>
      </c>
      <c r="F183" s="143"/>
      <c r="G183" s="143" t="s">
        <v>318</v>
      </c>
      <c r="H183" s="98">
        <f t="shared" si="17"/>
        <v>0</v>
      </c>
      <c r="I183" s="144"/>
      <c r="J183" s="144"/>
      <c r="K183" s="144"/>
      <c r="L183" s="144"/>
      <c r="M183" s="140"/>
      <c r="N183" s="140"/>
    </row>
    <row r="184" spans="1:14" ht="33.75" hidden="1">
      <c r="A184" s="141"/>
      <c r="B184" s="142"/>
      <c r="C184" s="142"/>
      <c r="D184" s="142"/>
      <c r="E184" s="97" t="s">
        <v>319</v>
      </c>
      <c r="F184" s="143"/>
      <c r="G184" s="143" t="s">
        <v>320</v>
      </c>
      <c r="H184" s="98">
        <f t="shared" si="17"/>
        <v>0</v>
      </c>
      <c r="I184" s="144"/>
      <c r="J184" s="144"/>
      <c r="K184" s="144"/>
      <c r="L184" s="144"/>
      <c r="M184" s="140"/>
      <c r="N184" s="140"/>
    </row>
    <row r="185" spans="1:14" ht="33.75" hidden="1">
      <c r="A185" s="141"/>
      <c r="B185" s="142"/>
      <c r="C185" s="142"/>
      <c r="D185" s="142"/>
      <c r="E185" s="97" t="s">
        <v>321</v>
      </c>
      <c r="F185" s="143"/>
      <c r="G185" s="143" t="s">
        <v>322</v>
      </c>
      <c r="H185" s="98">
        <f t="shared" si="17"/>
        <v>0</v>
      </c>
      <c r="I185" s="144"/>
      <c r="J185" s="144"/>
      <c r="K185" s="144"/>
      <c r="L185" s="144"/>
      <c r="M185" s="140"/>
      <c r="N185" s="140"/>
    </row>
    <row r="186" spans="1:14" ht="33.75" hidden="1">
      <c r="A186" s="141"/>
      <c r="B186" s="142"/>
      <c r="C186" s="142"/>
      <c r="D186" s="142"/>
      <c r="E186" s="97" t="s">
        <v>323</v>
      </c>
      <c r="F186" s="143"/>
      <c r="G186" s="143" t="s">
        <v>324</v>
      </c>
      <c r="H186" s="98">
        <f t="shared" si="17"/>
        <v>0</v>
      </c>
      <c r="I186" s="144"/>
      <c r="J186" s="144"/>
      <c r="K186" s="144"/>
      <c r="L186" s="144"/>
      <c r="M186" s="140"/>
      <c r="N186" s="140"/>
    </row>
    <row r="187" spans="1:14" ht="56.25" hidden="1">
      <c r="A187" s="141"/>
      <c r="B187" s="142"/>
      <c r="C187" s="142"/>
      <c r="D187" s="142"/>
      <c r="E187" s="97" t="s">
        <v>325</v>
      </c>
      <c r="F187" s="143"/>
      <c r="G187" s="143" t="s">
        <v>326</v>
      </c>
      <c r="H187" s="98">
        <f t="shared" si="17"/>
        <v>0</v>
      </c>
      <c r="I187" s="144"/>
      <c r="J187" s="144"/>
      <c r="K187" s="144"/>
      <c r="L187" s="144"/>
      <c r="M187" s="140"/>
      <c r="N187" s="140"/>
    </row>
    <row r="188" spans="1:14" ht="22.5" hidden="1">
      <c r="A188" s="141"/>
      <c r="B188" s="142"/>
      <c r="C188" s="142"/>
      <c r="D188" s="142"/>
      <c r="E188" s="97" t="s">
        <v>327</v>
      </c>
      <c r="F188" s="143"/>
      <c r="G188" s="143" t="s">
        <v>328</v>
      </c>
      <c r="H188" s="98">
        <f t="shared" si="17"/>
        <v>0</v>
      </c>
      <c r="I188" s="144"/>
      <c r="J188" s="144"/>
      <c r="K188" s="144"/>
      <c r="L188" s="144"/>
      <c r="M188" s="140"/>
      <c r="N188" s="140"/>
    </row>
    <row r="189" spans="1:14" hidden="1">
      <c r="A189" s="104"/>
      <c r="B189" s="105"/>
      <c r="C189" s="105"/>
      <c r="D189" s="105">
        <v>221</v>
      </c>
      <c r="E189" s="97"/>
      <c r="F189" s="96"/>
      <c r="G189" s="96" t="s">
        <v>65</v>
      </c>
      <c r="H189" s="98">
        <f t="shared" si="17"/>
        <v>0</v>
      </c>
      <c r="I189" s="140">
        <f>I190</f>
        <v>0</v>
      </c>
      <c r="J189" s="140">
        <f t="shared" ref="J189:N189" si="20">J190</f>
        <v>0</v>
      </c>
      <c r="K189" s="140">
        <f t="shared" si="20"/>
        <v>0</v>
      </c>
      <c r="L189" s="140">
        <f t="shared" si="20"/>
        <v>0</v>
      </c>
      <c r="M189" s="140">
        <f t="shared" si="20"/>
        <v>0</v>
      </c>
      <c r="N189" s="140">
        <f t="shared" si="20"/>
        <v>0</v>
      </c>
    </row>
    <row r="190" spans="1:14" hidden="1">
      <c r="A190" s="141"/>
      <c r="B190" s="142"/>
      <c r="C190" s="142"/>
      <c r="D190" s="142"/>
      <c r="E190" s="97" t="s">
        <v>66</v>
      </c>
      <c r="F190" s="143"/>
      <c r="G190" s="143" t="s">
        <v>65</v>
      </c>
      <c r="H190" s="98">
        <f t="shared" si="17"/>
        <v>0</v>
      </c>
      <c r="I190" s="144"/>
      <c r="J190" s="144"/>
      <c r="K190" s="144"/>
      <c r="L190" s="144"/>
      <c r="M190" s="140"/>
      <c r="N190" s="140"/>
    </row>
    <row r="191" spans="1:14" hidden="1">
      <c r="A191" s="104"/>
      <c r="B191" s="105"/>
      <c r="C191" s="105"/>
      <c r="D191" s="105">
        <v>226</v>
      </c>
      <c r="E191" s="97"/>
      <c r="F191" s="96"/>
      <c r="G191" s="96" t="s">
        <v>329</v>
      </c>
      <c r="H191" s="98">
        <f t="shared" si="17"/>
        <v>0</v>
      </c>
      <c r="I191" s="140">
        <f>I192</f>
        <v>0</v>
      </c>
      <c r="J191" s="140">
        <f t="shared" ref="J191:N191" si="21">J192</f>
        <v>0</v>
      </c>
      <c r="K191" s="140">
        <f t="shared" si="21"/>
        <v>0</v>
      </c>
      <c r="L191" s="140">
        <f t="shared" si="21"/>
        <v>0</v>
      </c>
      <c r="M191" s="140">
        <f t="shared" si="21"/>
        <v>0</v>
      </c>
      <c r="N191" s="140">
        <f t="shared" si="21"/>
        <v>0</v>
      </c>
    </row>
    <row r="192" spans="1:14" hidden="1">
      <c r="A192" s="141"/>
      <c r="B192" s="142"/>
      <c r="C192" s="142"/>
      <c r="D192" s="142"/>
      <c r="E192" s="97" t="s">
        <v>330</v>
      </c>
      <c r="F192" s="143"/>
      <c r="G192" s="143" t="s">
        <v>329</v>
      </c>
      <c r="H192" s="98">
        <f t="shared" si="17"/>
        <v>0</v>
      </c>
      <c r="I192" s="144"/>
      <c r="J192" s="144"/>
      <c r="K192" s="144"/>
      <c r="L192" s="144"/>
      <c r="M192" s="140"/>
      <c r="N192" s="140"/>
    </row>
    <row r="193" spans="1:14" ht="22.5" hidden="1">
      <c r="A193" s="104"/>
      <c r="B193" s="105"/>
      <c r="C193" s="105"/>
      <c r="D193" s="105">
        <v>262</v>
      </c>
      <c r="E193" s="97"/>
      <c r="F193" s="96"/>
      <c r="G193" s="96" t="s">
        <v>331</v>
      </c>
      <c r="H193" s="98">
        <f t="shared" si="17"/>
        <v>0</v>
      </c>
      <c r="I193" s="140">
        <f>SUM(I194:I204)</f>
        <v>0</v>
      </c>
      <c r="J193" s="140">
        <f t="shared" ref="J193:N193" si="22">SUM(J194:J204)</f>
        <v>0</v>
      </c>
      <c r="K193" s="140">
        <f t="shared" si="22"/>
        <v>0</v>
      </c>
      <c r="L193" s="140">
        <f t="shared" si="22"/>
        <v>0</v>
      </c>
      <c r="M193" s="140">
        <f t="shared" si="22"/>
        <v>0</v>
      </c>
      <c r="N193" s="140">
        <f t="shared" si="22"/>
        <v>0</v>
      </c>
    </row>
    <row r="194" spans="1:14" ht="22.5" hidden="1">
      <c r="A194" s="141"/>
      <c r="B194" s="142"/>
      <c r="C194" s="142"/>
      <c r="D194" s="142"/>
      <c r="E194" s="97" t="s">
        <v>332</v>
      </c>
      <c r="F194" s="143"/>
      <c r="G194" s="143" t="s">
        <v>333</v>
      </c>
      <c r="H194" s="98">
        <f t="shared" si="17"/>
        <v>0</v>
      </c>
      <c r="I194" s="144"/>
      <c r="J194" s="144"/>
      <c r="K194" s="144"/>
      <c r="L194" s="144"/>
      <c r="M194" s="140"/>
      <c r="N194" s="140"/>
    </row>
    <row r="195" spans="1:14" ht="22.5" hidden="1">
      <c r="A195" s="141"/>
      <c r="B195" s="142"/>
      <c r="C195" s="142"/>
      <c r="D195" s="142"/>
      <c r="E195" s="97" t="s">
        <v>334</v>
      </c>
      <c r="F195" s="143"/>
      <c r="G195" s="143" t="s">
        <v>335</v>
      </c>
      <c r="H195" s="98">
        <f t="shared" si="17"/>
        <v>0</v>
      </c>
      <c r="I195" s="144"/>
      <c r="J195" s="144"/>
      <c r="K195" s="144"/>
      <c r="L195" s="144"/>
      <c r="M195" s="140"/>
      <c r="N195" s="140"/>
    </row>
    <row r="196" spans="1:14" ht="22.5" hidden="1">
      <c r="A196" s="141"/>
      <c r="B196" s="142"/>
      <c r="C196" s="142"/>
      <c r="D196" s="142"/>
      <c r="E196" s="97" t="s">
        <v>336</v>
      </c>
      <c r="F196" s="143"/>
      <c r="G196" s="143" t="s">
        <v>337</v>
      </c>
      <c r="H196" s="98">
        <f t="shared" si="17"/>
        <v>0</v>
      </c>
      <c r="I196" s="144"/>
      <c r="J196" s="144"/>
      <c r="K196" s="144"/>
      <c r="L196" s="144"/>
      <c r="M196" s="140"/>
      <c r="N196" s="140"/>
    </row>
    <row r="197" spans="1:14" hidden="1">
      <c r="A197" s="141"/>
      <c r="B197" s="142"/>
      <c r="C197" s="142"/>
      <c r="D197" s="142"/>
      <c r="E197" s="97" t="s">
        <v>338</v>
      </c>
      <c r="F197" s="143"/>
      <c r="G197" s="143" t="s">
        <v>339</v>
      </c>
      <c r="H197" s="98">
        <f t="shared" si="17"/>
        <v>0</v>
      </c>
      <c r="I197" s="144"/>
      <c r="J197" s="144"/>
      <c r="K197" s="144"/>
      <c r="L197" s="144"/>
      <c r="M197" s="140"/>
      <c r="N197" s="140"/>
    </row>
    <row r="198" spans="1:14" ht="22.5" hidden="1">
      <c r="A198" s="141"/>
      <c r="B198" s="142"/>
      <c r="C198" s="142"/>
      <c r="D198" s="142"/>
      <c r="E198" s="97" t="s">
        <v>340</v>
      </c>
      <c r="F198" s="143"/>
      <c r="G198" s="143" t="s">
        <v>341</v>
      </c>
      <c r="H198" s="98">
        <f t="shared" si="17"/>
        <v>0</v>
      </c>
      <c r="I198" s="144"/>
      <c r="J198" s="144"/>
      <c r="K198" s="144"/>
      <c r="L198" s="144"/>
      <c r="M198" s="140"/>
      <c r="N198" s="140"/>
    </row>
    <row r="199" spans="1:14" ht="22.5" hidden="1">
      <c r="A199" s="141"/>
      <c r="B199" s="142"/>
      <c r="C199" s="142"/>
      <c r="D199" s="142"/>
      <c r="E199" s="97" t="s">
        <v>342</v>
      </c>
      <c r="F199" s="143"/>
      <c r="G199" s="143" t="s">
        <v>343</v>
      </c>
      <c r="H199" s="98">
        <f t="shared" si="17"/>
        <v>0</v>
      </c>
      <c r="I199" s="144"/>
      <c r="J199" s="144"/>
      <c r="K199" s="144"/>
      <c r="L199" s="144"/>
      <c r="M199" s="140"/>
      <c r="N199" s="140"/>
    </row>
    <row r="200" spans="1:14" ht="22.5" hidden="1">
      <c r="A200" s="141"/>
      <c r="B200" s="142"/>
      <c r="C200" s="142"/>
      <c r="D200" s="142"/>
      <c r="E200" s="97" t="s">
        <v>344</v>
      </c>
      <c r="F200" s="143"/>
      <c r="G200" s="143" t="s">
        <v>345</v>
      </c>
      <c r="H200" s="98">
        <f t="shared" si="17"/>
        <v>0</v>
      </c>
      <c r="I200" s="144"/>
      <c r="J200" s="144"/>
      <c r="K200" s="144"/>
      <c r="L200" s="144"/>
      <c r="M200" s="140"/>
      <c r="N200" s="140"/>
    </row>
    <row r="201" spans="1:14" ht="22.5" hidden="1">
      <c r="A201" s="141"/>
      <c r="B201" s="142"/>
      <c r="C201" s="142"/>
      <c r="D201" s="142"/>
      <c r="E201" s="97" t="s">
        <v>346</v>
      </c>
      <c r="F201" s="143"/>
      <c r="G201" s="143" t="s">
        <v>347</v>
      </c>
      <c r="H201" s="98">
        <f t="shared" si="17"/>
        <v>0</v>
      </c>
      <c r="I201" s="144"/>
      <c r="J201" s="144"/>
      <c r="K201" s="144"/>
      <c r="L201" s="144"/>
      <c r="M201" s="140"/>
      <c r="N201" s="140"/>
    </row>
    <row r="202" spans="1:14" ht="22.5" hidden="1">
      <c r="A202" s="141"/>
      <c r="B202" s="142"/>
      <c r="C202" s="142"/>
      <c r="D202" s="142"/>
      <c r="E202" s="97" t="s">
        <v>348</v>
      </c>
      <c r="F202" s="143"/>
      <c r="G202" s="143" t="s">
        <v>349</v>
      </c>
      <c r="H202" s="98">
        <f t="shared" si="17"/>
        <v>0</v>
      </c>
      <c r="I202" s="144"/>
      <c r="J202" s="144"/>
      <c r="K202" s="144"/>
      <c r="L202" s="144"/>
      <c r="M202" s="140"/>
      <c r="N202" s="140"/>
    </row>
    <row r="203" spans="1:14" ht="22.5" hidden="1">
      <c r="A203" s="141"/>
      <c r="B203" s="142"/>
      <c r="C203" s="142"/>
      <c r="D203" s="142"/>
      <c r="E203" s="97" t="s">
        <v>350</v>
      </c>
      <c r="F203" s="143"/>
      <c r="G203" s="143" t="s">
        <v>351</v>
      </c>
      <c r="H203" s="98">
        <f t="shared" si="17"/>
        <v>0</v>
      </c>
      <c r="I203" s="144"/>
      <c r="J203" s="144"/>
      <c r="K203" s="144"/>
      <c r="L203" s="144"/>
      <c r="M203" s="140"/>
      <c r="N203" s="140"/>
    </row>
    <row r="204" spans="1:14" ht="22.5" hidden="1">
      <c r="A204" s="141"/>
      <c r="B204" s="142"/>
      <c r="C204" s="142"/>
      <c r="D204" s="142"/>
      <c r="E204" s="97" t="s">
        <v>352</v>
      </c>
      <c r="F204" s="143"/>
      <c r="G204" s="143" t="s">
        <v>353</v>
      </c>
      <c r="H204" s="98">
        <f t="shared" si="17"/>
        <v>0</v>
      </c>
      <c r="I204" s="144"/>
      <c r="J204" s="144"/>
      <c r="K204" s="144"/>
      <c r="L204" s="144"/>
      <c r="M204" s="140"/>
      <c r="N204" s="140"/>
    </row>
    <row r="205" spans="1:14" ht="13.5" hidden="1" customHeight="1">
      <c r="A205" s="138"/>
      <c r="B205" s="145" t="s">
        <v>354</v>
      </c>
      <c r="C205" s="145"/>
      <c r="D205" s="138"/>
      <c r="E205" s="137"/>
      <c r="F205" s="138"/>
      <c r="G205" s="138"/>
      <c r="H205" s="146">
        <f>SUM(I205:L205)</f>
        <v>4129</v>
      </c>
      <c r="I205" s="93">
        <f>I181+I128+I33</f>
        <v>744</v>
      </c>
      <c r="J205" s="93">
        <f t="shared" ref="J205:N205" si="23">J181+J128+J33</f>
        <v>1244</v>
      </c>
      <c r="K205" s="93">
        <f t="shared" si="23"/>
        <v>716</v>
      </c>
      <c r="L205" s="93">
        <f t="shared" si="23"/>
        <v>1425</v>
      </c>
      <c r="M205" s="93">
        <f t="shared" si="23"/>
        <v>4414</v>
      </c>
      <c r="N205" s="93">
        <f t="shared" si="23"/>
        <v>4706</v>
      </c>
    </row>
    <row r="206" spans="1:14">
      <c r="A206" s="147"/>
      <c r="B206" s="148"/>
      <c r="C206" s="148"/>
      <c r="E206" s="149"/>
      <c r="G206" s="150"/>
    </row>
    <row r="207" spans="1:14">
      <c r="A207" s="147"/>
      <c r="B207" s="147"/>
      <c r="C207" s="147"/>
      <c r="E207" s="149"/>
      <c r="M207" s="147"/>
      <c r="N207" s="147"/>
    </row>
    <row r="208" spans="1:14">
      <c r="B208" s="3" t="s">
        <v>355</v>
      </c>
      <c r="C208" s="3"/>
      <c r="D208" s="3"/>
      <c r="E208" s="151"/>
      <c r="F208" s="3"/>
      <c r="G208" s="3"/>
      <c r="H208" s="3"/>
      <c r="I208" s="3"/>
      <c r="J208" s="3"/>
      <c r="K208" s="3" t="s">
        <v>356</v>
      </c>
      <c r="L208" s="3"/>
      <c r="M208" s="3"/>
    </row>
    <row r="209" spans="1:13">
      <c r="B209" s="3"/>
      <c r="C209" s="3"/>
      <c r="D209" s="3"/>
      <c r="E209" s="151"/>
      <c r="F209" s="3"/>
      <c r="G209" s="3"/>
      <c r="H209" s="3"/>
      <c r="I209" s="3"/>
      <c r="J209" s="3"/>
      <c r="K209" s="3"/>
      <c r="L209" s="3"/>
      <c r="M209" s="3"/>
    </row>
    <row r="210" spans="1:13">
      <c r="B210" s="3" t="s">
        <v>357</v>
      </c>
      <c r="C210" s="3"/>
      <c r="D210" s="3"/>
      <c r="E210" s="151"/>
      <c r="F210" s="3"/>
      <c r="G210" s="3"/>
      <c r="H210" s="3"/>
      <c r="I210" s="3"/>
      <c r="J210" s="3"/>
      <c r="K210" s="3" t="s">
        <v>358</v>
      </c>
      <c r="L210" s="3"/>
      <c r="M210" s="3"/>
    </row>
    <row r="211" spans="1:13">
      <c r="E211" s="149"/>
    </row>
    <row r="212" spans="1:13">
      <c r="A212" s="152"/>
      <c r="B212" s="152"/>
      <c r="E212" s="149"/>
    </row>
    <row r="213" spans="1:13">
      <c r="E213" s="149"/>
    </row>
    <row r="214" spans="1:13">
      <c r="E214" s="149"/>
    </row>
    <row r="215" spans="1:13">
      <c r="E215" s="149"/>
    </row>
    <row r="216" spans="1:13">
      <c r="E216" s="149"/>
    </row>
    <row r="217" spans="1:13">
      <c r="E217" s="149"/>
    </row>
    <row r="218" spans="1:13">
      <c r="E218" s="149"/>
    </row>
    <row r="219" spans="1:13">
      <c r="E219" s="149"/>
    </row>
    <row r="220" spans="1:13">
      <c r="E220" s="149"/>
    </row>
    <row r="221" spans="1:13">
      <c r="E221" s="149"/>
    </row>
    <row r="222" spans="1:13">
      <c r="E222" s="149"/>
    </row>
    <row r="223" spans="1:13">
      <c r="E223" s="149"/>
    </row>
    <row r="224" spans="1:13">
      <c r="E224" s="149"/>
    </row>
    <row r="225" spans="4:5">
      <c r="E225" s="149"/>
    </row>
    <row r="226" spans="4:5">
      <c r="E226" s="149"/>
    </row>
    <row r="227" spans="4:5">
      <c r="E227" s="149"/>
    </row>
    <row r="228" spans="4:5">
      <c r="E228" s="149"/>
    </row>
    <row r="229" spans="4:5">
      <c r="E229" s="149"/>
    </row>
    <row r="230" spans="4:5">
      <c r="E230" s="149"/>
    </row>
    <row r="231" spans="4:5">
      <c r="E231" s="149"/>
    </row>
    <row r="232" spans="4:5">
      <c r="E232" s="149"/>
    </row>
    <row r="233" spans="4:5">
      <c r="E233" s="149"/>
    </row>
    <row r="234" spans="4:5" ht="4.5" customHeight="1">
      <c r="E234" s="149"/>
    </row>
    <row r="235" spans="4:5" hidden="1">
      <c r="D235" s="1" t="s">
        <v>359</v>
      </c>
      <c r="E235" s="149"/>
    </row>
    <row r="236" spans="4:5" hidden="1">
      <c r="E236" s="149"/>
    </row>
    <row r="237" spans="4:5" hidden="1">
      <c r="E237" s="149"/>
    </row>
    <row r="238" spans="4:5" hidden="1">
      <c r="E238" s="149"/>
    </row>
    <row r="239" spans="4:5" hidden="1">
      <c r="E239" s="149"/>
    </row>
    <row r="240" spans="4:5" hidden="1">
      <c r="E240" s="149"/>
    </row>
    <row r="241" spans="5:5" hidden="1">
      <c r="E241" s="149"/>
    </row>
    <row r="242" spans="5:5">
      <c r="E242" s="149"/>
    </row>
    <row r="243" spans="5:5">
      <c r="E243" s="149"/>
    </row>
    <row r="244" spans="5:5">
      <c r="E244" s="149"/>
    </row>
    <row r="245" spans="5:5">
      <c r="E245" s="149"/>
    </row>
    <row r="246" spans="5:5">
      <c r="E246" s="149"/>
    </row>
    <row r="247" spans="5:5">
      <c r="E247" s="149"/>
    </row>
    <row r="248" spans="5:5">
      <c r="E248" s="149"/>
    </row>
    <row r="249" spans="5:5">
      <c r="E249" s="149"/>
    </row>
  </sheetData>
  <mergeCells count="45">
    <mergeCell ref="G31:G32"/>
    <mergeCell ref="H31:H32"/>
    <mergeCell ref="I31:L31"/>
    <mergeCell ref="M31:M32"/>
    <mergeCell ref="N31:N32"/>
    <mergeCell ref="A31:A32"/>
    <mergeCell ref="B31:B32"/>
    <mergeCell ref="C31:C32"/>
    <mergeCell ref="D31:D32"/>
    <mergeCell ref="E31:E32"/>
    <mergeCell ref="F31:F32"/>
    <mergeCell ref="A21:C21"/>
    <mergeCell ref="D21:N21"/>
    <mergeCell ref="A22:C22"/>
    <mergeCell ref="D22:N22"/>
    <mergeCell ref="B23:M23"/>
    <mergeCell ref="D24:D25"/>
    <mergeCell ref="F24:F25"/>
    <mergeCell ref="G24:G25"/>
    <mergeCell ref="H24:H25"/>
    <mergeCell ref="I24:L24"/>
    <mergeCell ref="A18:C18"/>
    <mergeCell ref="D18:N18"/>
    <mergeCell ref="A19:C19"/>
    <mergeCell ref="D19:N19"/>
    <mergeCell ref="A20:C20"/>
    <mergeCell ref="D20:N20"/>
    <mergeCell ref="A15:C15"/>
    <mergeCell ref="D15:N15"/>
    <mergeCell ref="A16:C16"/>
    <mergeCell ref="D16:N16"/>
    <mergeCell ref="A17:C17"/>
    <mergeCell ref="D17:N17"/>
    <mergeCell ref="G7:L7"/>
    <mergeCell ref="G8:L8"/>
    <mergeCell ref="G10:L10"/>
    <mergeCell ref="B12:L12"/>
    <mergeCell ref="B13:L13"/>
    <mergeCell ref="H14:L14"/>
    <mergeCell ref="B2:E2"/>
    <mergeCell ref="G2:L2"/>
    <mergeCell ref="G3:L3"/>
    <mergeCell ref="G4:L4"/>
    <mergeCell ref="G5:L5"/>
    <mergeCell ref="G6:L6"/>
  </mergeCells>
  <pageMargins left="0" right="0" top="0" bottom="0" header="0.51181102362204722" footer="0.51181102362204722"/>
  <pageSetup paperSize="9" scale="71" orientation="portrait" r:id="rId1"/>
  <headerFooter alignWithMargins="0"/>
  <rowBreaks count="1" manualBreakCount="1"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Прудки</vt:lpstr>
      <vt:lpstr>Прудки (2)</vt:lpstr>
      <vt:lpstr>Прудки (3)</vt:lpstr>
      <vt:lpstr>Пру</vt:lpstr>
      <vt:lpstr>Пру (2)</vt:lpstr>
      <vt:lpstr>Пру (3)</vt:lpstr>
      <vt:lpstr>Пру!Область_печати</vt:lpstr>
      <vt:lpstr>'Пру (2)'!Область_печати</vt:lpstr>
      <vt:lpstr>'Пру (3)'!Область_печати</vt:lpstr>
      <vt:lpstr>Прудки!Область_печати</vt:lpstr>
      <vt:lpstr>'Прудки (2)'!Область_печати</vt:lpstr>
      <vt:lpstr>'Прудки (3)'!Область_печати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2016-02-25T11:53:12Z</dcterms:modified>
</cp:coreProperties>
</file>